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365cbpp.sharepoint.com/sites/abawdwaivers/Shared Documents/FY 2025/New Hampshire/"/>
    </mc:Choice>
  </mc:AlternateContent>
  <xr:revisionPtr revIDLastSave="3071" documentId="8_{399BCBDA-B4D6-453B-931A-CF7F95B29121}" xr6:coauthVersionLast="47" xr6:coauthVersionMax="47" xr10:uidLastSave="{F9137DEA-5EAE-41CF-9C60-FEE2031065B5}"/>
  <bookViews>
    <workbookView xWindow="-120" yWindow="-120" windowWidth="25440" windowHeight="15270" xr2:uid="{00000000-000D-0000-FFFF-FFFF00000000}"/>
  </bookViews>
  <sheets>
    <sheet name="Summary" sheetId="6" r:id="rId1"/>
    <sheet name="National" sheetId="5" r:id="rId2"/>
    <sheet name="Step 1" sheetId="1" r:id="rId3"/>
    <sheet name="Step 2" sheetId="3" r:id="rId4"/>
    <sheet name="Step 3" sheetId="2" r:id="rId5"/>
    <sheet name="Step 4" sheetId="4" r:id="rId6"/>
  </sheets>
  <externalReferences>
    <externalReference r:id="rId7"/>
    <externalReference r:id="rId8"/>
  </externalReferences>
  <definedNames>
    <definedName name="_xlnm._FilterDatabase" localSheetId="0" hidden="1">Summary!$A$17:$M$26</definedName>
    <definedName name="AL_LSA">[1]Alabama!$K$5</definedName>
    <definedName name="AL_LSAlike">[1]Alabama!$K$6</definedName>
    <definedName name="AL_Regional">[1]Alabama!$K$7</definedName>
    <definedName name="CO_1_16">#REF!</definedName>
    <definedName name="CO_1_37">#REF!</definedName>
    <definedName name="_xlnm.Database">#REF!</definedName>
    <definedName name="states">'[2]All states 2010'!$A$4:$A$57</definedName>
    <definedName name="valuevx">42.314159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9" i="6" l="1"/>
  <c r="D18" i="6"/>
  <c r="B103" i="4" l="1"/>
  <c r="C103" i="4"/>
  <c r="D103" i="4"/>
  <c r="E103" i="4"/>
  <c r="B104" i="4"/>
  <c r="C104" i="4"/>
  <c r="D104" i="4"/>
  <c r="E104" i="4"/>
  <c r="B105" i="4"/>
  <c r="C105" i="4"/>
  <c r="D105" i="4"/>
  <c r="E105" i="4"/>
  <c r="B106" i="4"/>
  <c r="C106" i="4"/>
  <c r="D106" i="4"/>
  <c r="E106" i="4"/>
  <c r="B107" i="4"/>
  <c r="C107" i="4"/>
  <c r="D107" i="4"/>
  <c r="E107" i="4"/>
  <c r="B108" i="4"/>
  <c r="C108" i="4"/>
  <c r="D108" i="4"/>
  <c r="E108" i="4"/>
  <c r="B109" i="4"/>
  <c r="C109" i="4"/>
  <c r="D109" i="4"/>
  <c r="E109" i="4"/>
  <c r="B110" i="4"/>
  <c r="C110" i="4"/>
  <c r="D110" i="4"/>
  <c r="E110" i="4"/>
  <c r="B111" i="4"/>
  <c r="C111" i="4"/>
  <c r="D111" i="4"/>
  <c r="E111" i="4"/>
  <c r="B112" i="4"/>
  <c r="C112" i="4"/>
  <c r="D112" i="4"/>
  <c r="E112" i="4"/>
  <c r="B113" i="4"/>
  <c r="C113" i="4"/>
  <c r="D113" i="4"/>
  <c r="E113" i="4"/>
  <c r="B114" i="4"/>
  <c r="C114" i="4"/>
  <c r="D114" i="4"/>
  <c r="E114" i="4"/>
  <c r="B115" i="4"/>
  <c r="C115" i="4"/>
  <c r="D115" i="4"/>
  <c r="E115" i="4"/>
  <c r="B116" i="4"/>
  <c r="C116" i="4"/>
  <c r="D116" i="4"/>
  <c r="E116" i="4"/>
  <c r="B117" i="4"/>
  <c r="C117" i="4"/>
  <c r="D117" i="4"/>
  <c r="E117" i="4"/>
  <c r="B118" i="4"/>
  <c r="C118" i="4"/>
  <c r="D118" i="4"/>
  <c r="E118" i="4"/>
  <c r="B119" i="4"/>
  <c r="C119" i="4"/>
  <c r="D119" i="4"/>
  <c r="E119" i="4"/>
  <c r="B120" i="4"/>
  <c r="C120" i="4"/>
  <c r="D120" i="4"/>
  <c r="E120" i="4"/>
  <c r="B121" i="4"/>
  <c r="C121" i="4"/>
  <c r="D121" i="4"/>
  <c r="E121" i="4"/>
  <c r="B122" i="4"/>
  <c r="C122" i="4"/>
  <c r="D122" i="4"/>
  <c r="E122" i="4"/>
  <c r="B123" i="4"/>
  <c r="C123" i="4"/>
  <c r="D123" i="4"/>
  <c r="E123" i="4"/>
  <c r="B124" i="4"/>
  <c r="C124" i="4"/>
  <c r="D124" i="4"/>
  <c r="E124" i="4"/>
  <c r="B125" i="4"/>
  <c r="C125" i="4"/>
  <c r="D125" i="4"/>
  <c r="E125" i="4"/>
  <c r="B126" i="4"/>
  <c r="C126" i="4"/>
  <c r="D126" i="4"/>
  <c r="E126" i="4"/>
  <c r="B127" i="4"/>
  <c r="C127" i="4"/>
  <c r="D127" i="4"/>
  <c r="E127" i="4"/>
  <c r="B128" i="4"/>
  <c r="C128" i="4"/>
  <c r="D128" i="4"/>
  <c r="E128" i="4"/>
  <c r="B129" i="4"/>
  <c r="C129" i="4"/>
  <c r="D129" i="4"/>
  <c r="E129" i="4"/>
  <c r="B130" i="4"/>
  <c r="C130" i="4"/>
  <c r="D130" i="4"/>
  <c r="E130" i="4"/>
  <c r="B131" i="4"/>
  <c r="C131" i="4"/>
  <c r="D131" i="4"/>
  <c r="E131" i="4"/>
  <c r="B132" i="4"/>
  <c r="C132" i="4"/>
  <c r="D132" i="4"/>
  <c r="E132" i="4"/>
  <c r="B133" i="4"/>
  <c r="C133" i="4"/>
  <c r="D133" i="4"/>
  <c r="E133" i="4"/>
  <c r="B134" i="4"/>
  <c r="C134" i="4"/>
  <c r="D134" i="4"/>
  <c r="E134" i="4"/>
  <c r="B135" i="4"/>
  <c r="C135" i="4"/>
  <c r="D135" i="4"/>
  <c r="E135" i="4"/>
  <c r="B136" i="4"/>
  <c r="C136" i="4"/>
  <c r="D136" i="4"/>
  <c r="E136" i="4"/>
  <c r="B137" i="4"/>
  <c r="C137" i="4"/>
  <c r="D137" i="4"/>
  <c r="E137" i="4"/>
  <c r="B138" i="4"/>
  <c r="C138" i="4"/>
  <c r="D138" i="4"/>
  <c r="E138" i="4"/>
  <c r="B139" i="4"/>
  <c r="C139" i="4"/>
  <c r="D139" i="4"/>
  <c r="E139" i="4"/>
  <c r="B140" i="4"/>
  <c r="C140" i="4"/>
  <c r="D140" i="4"/>
  <c r="E140" i="4"/>
  <c r="B141" i="4"/>
  <c r="C141" i="4"/>
  <c r="D141" i="4"/>
  <c r="E141" i="4"/>
  <c r="B142" i="4"/>
  <c r="C142" i="4"/>
  <c r="D142" i="4"/>
  <c r="E142" i="4"/>
  <c r="B143" i="4"/>
  <c r="C143" i="4"/>
  <c r="D143" i="4"/>
  <c r="E143" i="4"/>
  <c r="B144" i="4"/>
  <c r="C144" i="4"/>
  <c r="D144" i="4"/>
  <c r="E144" i="4"/>
  <c r="B145" i="4"/>
  <c r="C145" i="4"/>
  <c r="D145" i="4"/>
  <c r="E145" i="4"/>
  <c r="B146" i="4"/>
  <c r="C146" i="4"/>
  <c r="D146" i="4"/>
  <c r="E146" i="4"/>
  <c r="B147" i="4"/>
  <c r="C147" i="4"/>
  <c r="D147" i="4"/>
  <c r="E147" i="4"/>
  <c r="B148" i="4"/>
  <c r="C148" i="4"/>
  <c r="D148" i="4"/>
  <c r="E148" i="4"/>
  <c r="B149" i="4"/>
  <c r="C149" i="4"/>
  <c r="D149" i="4"/>
  <c r="E149" i="4"/>
  <c r="B150" i="4"/>
  <c r="C150" i="4"/>
  <c r="D150" i="4"/>
  <c r="E150" i="4"/>
  <c r="B151" i="4"/>
  <c r="C151" i="4"/>
  <c r="D151" i="4"/>
  <c r="E151" i="4"/>
  <c r="B152" i="4"/>
  <c r="C152" i="4"/>
  <c r="D152" i="4"/>
  <c r="E152" i="4"/>
  <c r="B153" i="4"/>
  <c r="C153" i="4"/>
  <c r="D153" i="4"/>
  <c r="E153" i="4"/>
  <c r="B154" i="4"/>
  <c r="C154" i="4"/>
  <c r="D154" i="4"/>
  <c r="E154" i="4"/>
  <c r="B155" i="4"/>
  <c r="C155" i="4"/>
  <c r="D155" i="4"/>
  <c r="E155" i="4"/>
  <c r="B156" i="4"/>
  <c r="C156" i="4"/>
  <c r="D156" i="4"/>
  <c r="E156" i="4"/>
  <c r="B157" i="4"/>
  <c r="C157" i="4"/>
  <c r="D157" i="4"/>
  <c r="E157" i="4"/>
  <c r="B158" i="4"/>
  <c r="C158" i="4"/>
  <c r="D158" i="4"/>
  <c r="E158" i="4"/>
  <c r="B159" i="4"/>
  <c r="C159" i="4"/>
  <c r="D159" i="4"/>
  <c r="E159" i="4"/>
  <c r="B160" i="4"/>
  <c r="C160" i="4"/>
  <c r="D160" i="4"/>
  <c r="E160" i="4"/>
  <c r="B161" i="4"/>
  <c r="C161" i="4"/>
  <c r="D161" i="4"/>
  <c r="E161" i="4"/>
  <c r="B162" i="4"/>
  <c r="C162" i="4"/>
  <c r="D162" i="4"/>
  <c r="E162" i="4"/>
  <c r="B163" i="4"/>
  <c r="C163" i="4"/>
  <c r="D163" i="4"/>
  <c r="E163" i="4"/>
  <c r="B164" i="4"/>
  <c r="C164" i="4"/>
  <c r="D164" i="4"/>
  <c r="E164" i="4"/>
  <c r="B165" i="4"/>
  <c r="C165" i="4"/>
  <c r="D165" i="4"/>
  <c r="E165" i="4"/>
  <c r="B166" i="4"/>
  <c r="C166" i="4"/>
  <c r="D166" i="4"/>
  <c r="E166" i="4"/>
  <c r="B167" i="4"/>
  <c r="C167" i="4"/>
  <c r="D167" i="4"/>
  <c r="E167" i="4"/>
  <c r="B168" i="4"/>
  <c r="C168" i="4"/>
  <c r="D168" i="4"/>
  <c r="E168" i="4"/>
  <c r="B169" i="4"/>
  <c r="C169" i="4"/>
  <c r="D169" i="4"/>
  <c r="E169" i="4"/>
  <c r="B170" i="4"/>
  <c r="C170" i="4"/>
  <c r="D170" i="4"/>
  <c r="E170" i="4"/>
  <c r="B171" i="4"/>
  <c r="C171" i="4"/>
  <c r="D171" i="4"/>
  <c r="E171" i="4"/>
  <c r="B172" i="4"/>
  <c r="C172" i="4"/>
  <c r="D172" i="4"/>
  <c r="E172" i="4"/>
  <c r="B173" i="4"/>
  <c r="C173" i="4"/>
  <c r="D173" i="4"/>
  <c r="E173" i="4"/>
  <c r="B174" i="4"/>
  <c r="C174" i="4"/>
  <c r="D174" i="4"/>
  <c r="E174" i="4"/>
  <c r="B175" i="4"/>
  <c r="C175" i="4"/>
  <c r="D175" i="4"/>
  <c r="E175" i="4"/>
  <c r="B176" i="4"/>
  <c r="C176" i="4"/>
  <c r="D176" i="4"/>
  <c r="E176" i="4"/>
  <c r="B177" i="4"/>
  <c r="C177" i="4"/>
  <c r="D177" i="4"/>
  <c r="E177" i="4"/>
  <c r="B178" i="4"/>
  <c r="C178" i="4"/>
  <c r="D178" i="4"/>
  <c r="E178" i="4"/>
  <c r="B179" i="4"/>
  <c r="C179" i="4"/>
  <c r="D179" i="4"/>
  <c r="E179" i="4"/>
  <c r="B180" i="4"/>
  <c r="C180" i="4"/>
  <c r="D180" i="4"/>
  <c r="E180" i="4"/>
  <c r="B181" i="4"/>
  <c r="C181" i="4"/>
  <c r="D181" i="4"/>
  <c r="E181" i="4"/>
  <c r="B182" i="4"/>
  <c r="C182" i="4"/>
  <c r="D182" i="4"/>
  <c r="E182" i="4"/>
  <c r="B183" i="4"/>
  <c r="C183" i="4"/>
  <c r="D183" i="4"/>
  <c r="E183" i="4"/>
  <c r="B184" i="4"/>
  <c r="C184" i="4"/>
  <c r="D184" i="4"/>
  <c r="E184" i="4"/>
  <c r="B185" i="4"/>
  <c r="C185" i="4"/>
  <c r="D185" i="4"/>
  <c r="E185" i="4"/>
  <c r="B186" i="4"/>
  <c r="C186" i="4"/>
  <c r="D186" i="4"/>
  <c r="E186" i="4"/>
  <c r="B187" i="4"/>
  <c r="C187" i="4"/>
  <c r="D187" i="4"/>
  <c r="E187" i="4"/>
  <c r="B188" i="4"/>
  <c r="C188" i="4"/>
  <c r="D188" i="4"/>
  <c r="E188" i="4"/>
  <c r="B189" i="4"/>
  <c r="C189" i="4"/>
  <c r="D189" i="4"/>
  <c r="E189" i="4"/>
  <c r="B190" i="4"/>
  <c r="C190" i="4"/>
  <c r="D190" i="4"/>
  <c r="E190" i="4"/>
  <c r="B191" i="4"/>
  <c r="C191" i="4"/>
  <c r="D191" i="4"/>
  <c r="E191" i="4"/>
  <c r="B192" i="4"/>
  <c r="C192" i="4"/>
  <c r="D192" i="4"/>
  <c r="E192" i="4"/>
  <c r="B193" i="4"/>
  <c r="C193" i="4"/>
  <c r="D193" i="4"/>
  <c r="E193" i="4"/>
  <c r="B194" i="4"/>
  <c r="C194" i="4"/>
  <c r="D194" i="4"/>
  <c r="E194" i="4"/>
  <c r="B195" i="4"/>
  <c r="C195" i="4"/>
  <c r="D195" i="4"/>
  <c r="E195" i="4"/>
  <c r="B196" i="4"/>
  <c r="C196" i="4"/>
  <c r="D196" i="4"/>
  <c r="E196" i="4"/>
  <c r="B197" i="4"/>
  <c r="C197" i="4"/>
  <c r="D197" i="4"/>
  <c r="E197" i="4"/>
  <c r="B198" i="4"/>
  <c r="C198" i="4"/>
  <c r="D198" i="4"/>
  <c r="E198" i="4"/>
  <c r="B199" i="4"/>
  <c r="C199" i="4"/>
  <c r="D199" i="4"/>
  <c r="E199" i="4"/>
  <c r="B200" i="4"/>
  <c r="C200" i="4"/>
  <c r="D200" i="4"/>
  <c r="E200" i="4"/>
  <c r="B201" i="4"/>
  <c r="C201" i="4"/>
  <c r="D201" i="4"/>
  <c r="E201" i="4"/>
  <c r="B202" i="4"/>
  <c r="C202" i="4"/>
  <c r="D202" i="4"/>
  <c r="E202" i="4"/>
  <c r="B203" i="4"/>
  <c r="C203" i="4"/>
  <c r="D203" i="4"/>
  <c r="E203" i="4"/>
  <c r="B204" i="4"/>
  <c r="C204" i="4"/>
  <c r="D204" i="4"/>
  <c r="E204" i="4"/>
  <c r="B205" i="4"/>
  <c r="C205" i="4"/>
  <c r="D205" i="4"/>
  <c r="E205" i="4"/>
  <c r="B206" i="4"/>
  <c r="C206" i="4"/>
  <c r="D206" i="4"/>
  <c r="E206" i="4"/>
  <c r="B207" i="4"/>
  <c r="C207" i="4"/>
  <c r="D207" i="4"/>
  <c r="E207" i="4"/>
  <c r="B208" i="4"/>
  <c r="C208" i="4"/>
  <c r="D208" i="4"/>
  <c r="E208" i="4"/>
  <c r="B209" i="4"/>
  <c r="C209" i="4"/>
  <c r="D209" i="4"/>
  <c r="E209" i="4"/>
  <c r="B210" i="4"/>
  <c r="C210" i="4"/>
  <c r="D210" i="4"/>
  <c r="E210" i="4"/>
  <c r="B211" i="4"/>
  <c r="C211" i="4"/>
  <c r="D211" i="4"/>
  <c r="E211" i="4"/>
  <c r="B212" i="4"/>
  <c r="C212" i="4"/>
  <c r="D212" i="4"/>
  <c r="E212" i="4"/>
  <c r="B213" i="4"/>
  <c r="C213" i="4"/>
  <c r="D213" i="4"/>
  <c r="E213" i="4"/>
  <c r="B214" i="4"/>
  <c r="C214" i="4"/>
  <c r="D214" i="4"/>
  <c r="E214" i="4"/>
  <c r="B215" i="4"/>
  <c r="C215" i="4"/>
  <c r="D215" i="4"/>
  <c r="E215" i="4"/>
  <c r="B216" i="4"/>
  <c r="C216" i="4"/>
  <c r="D216" i="4"/>
  <c r="E216" i="4"/>
  <c r="B217" i="4"/>
  <c r="C217" i="4"/>
  <c r="D217" i="4"/>
  <c r="E217" i="4"/>
  <c r="B218" i="4"/>
  <c r="C218" i="4"/>
  <c r="D218" i="4"/>
  <c r="E218" i="4"/>
  <c r="B219" i="4"/>
  <c r="C219" i="4"/>
  <c r="D219" i="4"/>
  <c r="E219" i="4"/>
  <c r="B220" i="4"/>
  <c r="C220" i="4"/>
  <c r="D220" i="4"/>
  <c r="E220" i="4"/>
  <c r="B221" i="4"/>
  <c r="C221" i="4"/>
  <c r="D221" i="4"/>
  <c r="E221" i="4"/>
  <c r="B222" i="4"/>
  <c r="C222" i="4"/>
  <c r="D222" i="4"/>
  <c r="E222" i="4"/>
  <c r="B223" i="4"/>
  <c r="C223" i="4"/>
  <c r="D223" i="4"/>
  <c r="E223" i="4"/>
  <c r="B224" i="4"/>
  <c r="C224" i="4"/>
  <c r="D224" i="4"/>
  <c r="E224" i="4"/>
  <c r="B225" i="4"/>
  <c r="C225" i="4"/>
  <c r="D225" i="4"/>
  <c r="E225" i="4"/>
  <c r="B226" i="4"/>
  <c r="C226" i="4"/>
  <c r="D226" i="4"/>
  <c r="E226" i="4"/>
  <c r="B227" i="4"/>
  <c r="C227" i="4"/>
  <c r="D227" i="4"/>
  <c r="E227" i="4"/>
  <c r="B228" i="4"/>
  <c r="C228" i="4"/>
  <c r="D228" i="4"/>
  <c r="E228" i="4"/>
  <c r="B229" i="4"/>
  <c r="C229" i="4"/>
  <c r="D229" i="4"/>
  <c r="E229" i="4"/>
  <c r="B230" i="4"/>
  <c r="C230" i="4"/>
  <c r="D230" i="4"/>
  <c r="E230" i="4"/>
  <c r="B231" i="4"/>
  <c r="C231" i="4"/>
  <c r="D231" i="4"/>
  <c r="E231" i="4"/>
  <c r="B232" i="4"/>
  <c r="C232" i="4"/>
  <c r="D232" i="4"/>
  <c r="E232" i="4"/>
  <c r="B233" i="4"/>
  <c r="C233" i="4"/>
  <c r="D233" i="4"/>
  <c r="E233" i="4"/>
  <c r="B234" i="4"/>
  <c r="C234" i="4"/>
  <c r="D234" i="4"/>
  <c r="E234" i="4"/>
  <c r="B235" i="4"/>
  <c r="C235" i="4"/>
  <c r="D235" i="4"/>
  <c r="E235" i="4"/>
  <c r="B236" i="4"/>
  <c r="C236" i="4"/>
  <c r="D236" i="4"/>
  <c r="E236" i="4"/>
  <c r="B237" i="4"/>
  <c r="C237" i="4"/>
  <c r="D237" i="4"/>
  <c r="E237" i="4"/>
  <c r="B238" i="4"/>
  <c r="C238" i="4"/>
  <c r="D238" i="4"/>
  <c r="E238" i="4"/>
  <c r="B239" i="4"/>
  <c r="C239" i="4"/>
  <c r="D239" i="4"/>
  <c r="E239" i="4"/>
  <c r="B240" i="4"/>
  <c r="C240" i="4"/>
  <c r="D240" i="4"/>
  <c r="E240" i="4"/>
  <c r="B241" i="4"/>
  <c r="C241" i="4"/>
  <c r="D241" i="4"/>
  <c r="E241" i="4"/>
  <c r="B242" i="4"/>
  <c r="C242" i="4"/>
  <c r="D242" i="4"/>
  <c r="E242" i="4"/>
  <c r="B243" i="4"/>
  <c r="C243" i="4"/>
  <c r="D243" i="4"/>
  <c r="E243" i="4"/>
  <c r="B244" i="4"/>
  <c r="C244" i="4"/>
  <c r="D244" i="4"/>
  <c r="E244" i="4"/>
  <c r="B245" i="4"/>
  <c r="C245" i="4"/>
  <c r="D245" i="4"/>
  <c r="E245" i="4"/>
  <c r="B246" i="4"/>
  <c r="C246" i="4"/>
  <c r="D246" i="4"/>
  <c r="E246" i="4"/>
  <c r="B247" i="4"/>
  <c r="C247" i="4"/>
  <c r="D247" i="4"/>
  <c r="E247" i="4"/>
  <c r="B248" i="4"/>
  <c r="C248" i="4"/>
  <c r="D248" i="4"/>
  <c r="E248" i="4"/>
  <c r="B249" i="4"/>
  <c r="C249" i="4"/>
  <c r="D249" i="4"/>
  <c r="E249" i="4"/>
  <c r="B250" i="4"/>
  <c r="C250" i="4"/>
  <c r="D250" i="4"/>
  <c r="E250" i="4"/>
  <c r="B251" i="4"/>
  <c r="C251" i="4"/>
  <c r="D251" i="4"/>
  <c r="E251" i="4"/>
  <c r="B252" i="4"/>
  <c r="C252" i="4"/>
  <c r="D252" i="4"/>
  <c r="E252" i="4"/>
  <c r="B253" i="4"/>
  <c r="C253" i="4"/>
  <c r="D253" i="4"/>
  <c r="E253" i="4"/>
  <c r="B254" i="4"/>
  <c r="C254" i="4"/>
  <c r="D254" i="4"/>
  <c r="E254" i="4"/>
  <c r="B255" i="4"/>
  <c r="C255" i="4"/>
  <c r="D255" i="4"/>
  <c r="E255" i="4"/>
  <c r="B256" i="4"/>
  <c r="C256" i="4"/>
  <c r="D256" i="4"/>
  <c r="E256" i="4"/>
  <c r="B257" i="4"/>
  <c r="C257" i="4"/>
  <c r="D257" i="4"/>
  <c r="E257" i="4"/>
  <c r="B258" i="4"/>
  <c r="C258" i="4"/>
  <c r="D258" i="4"/>
  <c r="E258" i="4"/>
  <c r="B259" i="4"/>
  <c r="C259" i="4"/>
  <c r="D259" i="4"/>
  <c r="E259" i="4"/>
  <c r="B260" i="4"/>
  <c r="C260" i="4"/>
  <c r="D260" i="4"/>
  <c r="E260" i="4"/>
  <c r="B261" i="4"/>
  <c r="C261" i="4"/>
  <c r="D261" i="4"/>
  <c r="E261" i="4"/>
  <c r="B262" i="4"/>
  <c r="C262" i="4"/>
  <c r="D262" i="4"/>
  <c r="E262" i="4"/>
  <c r="B263" i="4"/>
  <c r="C263" i="4"/>
  <c r="D263" i="4"/>
  <c r="E263" i="4"/>
  <c r="B264" i="4"/>
  <c r="C264" i="4"/>
  <c r="D264" i="4"/>
  <c r="E264" i="4"/>
  <c r="B265" i="4"/>
  <c r="C265" i="4"/>
  <c r="D265" i="4"/>
  <c r="E265" i="4"/>
  <c r="B266" i="4"/>
  <c r="C266" i="4"/>
  <c r="D266" i="4"/>
  <c r="E266" i="4"/>
  <c r="B267" i="4"/>
  <c r="C267" i="4"/>
  <c r="D267" i="4"/>
  <c r="E267" i="4"/>
  <c r="B268" i="4"/>
  <c r="C268" i="4"/>
  <c r="D268" i="4"/>
  <c r="E268" i="4"/>
  <c r="B269" i="4"/>
  <c r="C269" i="4"/>
  <c r="D269" i="4"/>
  <c r="E269" i="4"/>
  <c r="B270" i="4"/>
  <c r="C270" i="4"/>
  <c r="D270" i="4"/>
  <c r="E270" i="4"/>
  <c r="B271" i="4"/>
  <c r="C271" i="4"/>
  <c r="D271" i="4"/>
  <c r="E271" i="4"/>
  <c r="B272" i="4"/>
  <c r="C272" i="4"/>
  <c r="D272" i="4"/>
  <c r="E272" i="4"/>
  <c r="B273" i="4"/>
  <c r="C273" i="4"/>
  <c r="D273" i="4"/>
  <c r="E273" i="4"/>
  <c r="B274" i="4"/>
  <c r="C274" i="4"/>
  <c r="D274" i="4"/>
  <c r="E274" i="4"/>
  <c r="B275" i="4"/>
  <c r="C275" i="4"/>
  <c r="D275" i="4"/>
  <c r="E275" i="4"/>
  <c r="B276" i="4"/>
  <c r="C276" i="4"/>
  <c r="D276" i="4"/>
  <c r="E276" i="4"/>
  <c r="B277" i="4"/>
  <c r="C277" i="4"/>
  <c r="D277" i="4"/>
  <c r="E277" i="4"/>
  <c r="B278" i="4"/>
  <c r="C278" i="4"/>
  <c r="D278" i="4"/>
  <c r="E278" i="4"/>
  <c r="B279" i="4"/>
  <c r="C279" i="4"/>
  <c r="D279" i="4"/>
  <c r="E279" i="4"/>
  <c r="B280" i="4"/>
  <c r="C280" i="4"/>
  <c r="D280" i="4"/>
  <c r="E280" i="4"/>
  <c r="B281" i="4"/>
  <c r="C281" i="4"/>
  <c r="D281" i="4"/>
  <c r="E281" i="4"/>
  <c r="B282" i="4"/>
  <c r="C282" i="4"/>
  <c r="D282" i="4"/>
  <c r="E282" i="4"/>
  <c r="B283" i="4"/>
  <c r="C283" i="4"/>
  <c r="D283" i="4"/>
  <c r="E283" i="4"/>
  <c r="B284" i="4"/>
  <c r="C284" i="4"/>
  <c r="D284" i="4"/>
  <c r="E284" i="4"/>
  <c r="B285" i="4"/>
  <c r="C285" i="4"/>
  <c r="D285" i="4"/>
  <c r="E285" i="4"/>
  <c r="B286" i="4"/>
  <c r="C286" i="4"/>
  <c r="D286" i="4"/>
  <c r="E286" i="4"/>
  <c r="B287" i="4"/>
  <c r="C287" i="4"/>
  <c r="D287" i="4"/>
  <c r="E287" i="4"/>
  <c r="B288" i="4"/>
  <c r="C288" i="4"/>
  <c r="D288" i="4"/>
  <c r="E288" i="4"/>
  <c r="B289" i="4"/>
  <c r="C289" i="4"/>
  <c r="D289" i="4"/>
  <c r="E289" i="4"/>
  <c r="B290" i="4"/>
  <c r="C290" i="4"/>
  <c r="D290" i="4"/>
  <c r="E290" i="4"/>
  <c r="F4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F85" i="4"/>
  <c r="F86" i="4"/>
  <c r="F87" i="4"/>
  <c r="F88" i="4"/>
  <c r="F89" i="4"/>
  <c r="F90" i="4"/>
  <c r="F91" i="4"/>
  <c r="F92" i="4"/>
  <c r="F93" i="4"/>
  <c r="F94" i="4"/>
  <c r="F95" i="4"/>
  <c r="F96" i="4"/>
  <c r="F97" i="4"/>
  <c r="F98" i="4"/>
  <c r="F99" i="4"/>
  <c r="F100" i="4"/>
  <c r="F101" i="4"/>
  <c r="F102" i="4"/>
  <c r="F103" i="4"/>
  <c r="F104" i="4"/>
  <c r="F105" i="4"/>
  <c r="F106" i="4"/>
  <c r="F107" i="4"/>
  <c r="F108" i="4"/>
  <c r="F109" i="4"/>
  <c r="F110" i="4"/>
  <c r="F111" i="4"/>
  <c r="F112" i="4"/>
  <c r="F113" i="4"/>
  <c r="F114" i="4"/>
  <c r="F115" i="4"/>
  <c r="F116" i="4"/>
  <c r="F117" i="4"/>
  <c r="F118" i="4"/>
  <c r="F119" i="4"/>
  <c r="F120" i="4"/>
  <c r="F121" i="4"/>
  <c r="F122" i="4"/>
  <c r="F123" i="4"/>
  <c r="F124" i="4"/>
  <c r="F125" i="4"/>
  <c r="F126" i="4"/>
  <c r="F127" i="4"/>
  <c r="F128" i="4"/>
  <c r="F129" i="4"/>
  <c r="F130" i="4"/>
  <c r="F131" i="4"/>
  <c r="F132" i="4"/>
  <c r="F133" i="4"/>
  <c r="F134" i="4"/>
  <c r="F135" i="4"/>
  <c r="F136" i="4"/>
  <c r="F137" i="4"/>
  <c r="F138" i="4"/>
  <c r="F139" i="4"/>
  <c r="F140" i="4"/>
  <c r="F141" i="4"/>
  <c r="F142" i="4"/>
  <c r="F143" i="4"/>
  <c r="F144" i="4"/>
  <c r="F145" i="4"/>
  <c r="F146" i="4"/>
  <c r="F147" i="4"/>
  <c r="F148" i="4"/>
  <c r="F149" i="4"/>
  <c r="F150" i="4"/>
  <c r="F151" i="4"/>
  <c r="F152" i="4"/>
  <c r="F153" i="4"/>
  <c r="F154" i="4"/>
  <c r="F155" i="4"/>
  <c r="F156" i="4"/>
  <c r="F157" i="4"/>
  <c r="F158" i="4"/>
  <c r="F159" i="4"/>
  <c r="F160" i="4"/>
  <c r="F161" i="4"/>
  <c r="F162" i="4"/>
  <c r="F163" i="4"/>
  <c r="F164" i="4"/>
  <c r="F165" i="4"/>
  <c r="F166" i="4"/>
  <c r="F167" i="4"/>
  <c r="F168" i="4"/>
  <c r="F169" i="4"/>
  <c r="F170" i="4"/>
  <c r="F171" i="4"/>
  <c r="F172" i="4"/>
  <c r="F173" i="4"/>
  <c r="F174" i="4"/>
  <c r="F175" i="4"/>
  <c r="F176" i="4"/>
  <c r="F177" i="4"/>
  <c r="F178" i="4"/>
  <c r="F179" i="4"/>
  <c r="F180" i="4"/>
  <c r="F181" i="4"/>
  <c r="F182" i="4"/>
  <c r="F183" i="4"/>
  <c r="F184" i="4"/>
  <c r="F185" i="4"/>
  <c r="F186" i="4"/>
  <c r="F187" i="4"/>
  <c r="F188" i="4"/>
  <c r="F189" i="4"/>
  <c r="F190" i="4"/>
  <c r="F191" i="4"/>
  <c r="F192" i="4"/>
  <c r="F193" i="4"/>
  <c r="F194" i="4"/>
  <c r="F195" i="4"/>
  <c r="F196" i="4"/>
  <c r="F197" i="4"/>
  <c r="F198" i="4"/>
  <c r="F199" i="4"/>
  <c r="F200" i="4"/>
  <c r="F201" i="4"/>
  <c r="F202" i="4"/>
  <c r="F203" i="4"/>
  <c r="F204" i="4"/>
  <c r="F205" i="4"/>
  <c r="F206" i="4"/>
  <c r="F207" i="4"/>
  <c r="F208" i="4"/>
  <c r="F209" i="4"/>
  <c r="F210" i="4"/>
  <c r="F211" i="4"/>
  <c r="F212" i="4"/>
  <c r="F213" i="4"/>
  <c r="F214" i="4"/>
  <c r="F215" i="4"/>
  <c r="F216" i="4"/>
  <c r="F217" i="4"/>
  <c r="F218" i="4"/>
  <c r="F219" i="4"/>
  <c r="F220" i="4"/>
  <c r="F221" i="4"/>
  <c r="F222" i="4"/>
  <c r="F223" i="4"/>
  <c r="F224" i="4"/>
  <c r="F225" i="4"/>
  <c r="F226" i="4"/>
  <c r="F227" i="4"/>
  <c r="F228" i="4"/>
  <c r="F229" i="4"/>
  <c r="F230" i="4"/>
  <c r="F231" i="4"/>
  <c r="F232" i="4"/>
  <c r="F233" i="4"/>
  <c r="F234" i="4"/>
  <c r="F235" i="4"/>
  <c r="F236" i="4"/>
  <c r="F237" i="4"/>
  <c r="F238" i="4"/>
  <c r="F239" i="4"/>
  <c r="F240" i="4"/>
  <c r="F241" i="4"/>
  <c r="F242" i="4"/>
  <c r="F243" i="4"/>
  <c r="F244" i="4"/>
  <c r="F245" i="4"/>
  <c r="F246" i="4"/>
  <c r="F247" i="4"/>
  <c r="F248" i="4"/>
  <c r="F249" i="4"/>
  <c r="F250" i="4"/>
  <c r="F251" i="4"/>
  <c r="F252" i="4"/>
  <c r="F253" i="4"/>
  <c r="F254" i="4"/>
  <c r="F255" i="4"/>
  <c r="F256" i="4"/>
  <c r="F257" i="4"/>
  <c r="F258" i="4"/>
  <c r="F259" i="4"/>
  <c r="F260" i="4"/>
  <c r="F261" i="4"/>
  <c r="F262" i="4"/>
  <c r="F263" i="4"/>
  <c r="F264" i="4"/>
  <c r="F265" i="4"/>
  <c r="F266" i="4"/>
  <c r="F267" i="4"/>
  <c r="F268" i="4"/>
  <c r="F269" i="4"/>
  <c r="F270" i="4"/>
  <c r="F271" i="4"/>
  <c r="F272" i="4"/>
  <c r="F273" i="4"/>
  <c r="F274" i="4"/>
  <c r="F275" i="4"/>
  <c r="F276" i="4"/>
  <c r="F277" i="4"/>
  <c r="F278" i="4"/>
  <c r="F279" i="4"/>
  <c r="F280" i="4"/>
  <c r="F281" i="4"/>
  <c r="F282" i="4"/>
  <c r="F283" i="4"/>
  <c r="F284" i="4"/>
  <c r="F285" i="4"/>
  <c r="F286" i="4"/>
  <c r="F287" i="4"/>
  <c r="F288" i="4"/>
  <c r="F289" i="4"/>
  <c r="F290" i="4"/>
  <c r="F3" i="4"/>
  <c r="B103" i="3"/>
  <c r="C103" i="3"/>
  <c r="D103" i="3"/>
  <c r="E103" i="3"/>
  <c r="B104" i="3"/>
  <c r="C104" i="3"/>
  <c r="D104" i="3"/>
  <c r="E104" i="3"/>
  <c r="B105" i="3"/>
  <c r="C105" i="3"/>
  <c r="D105" i="3"/>
  <c r="E105" i="3"/>
  <c r="B106" i="3"/>
  <c r="C106" i="3"/>
  <c r="D106" i="3"/>
  <c r="E106" i="3"/>
  <c r="B107" i="3"/>
  <c r="C107" i="3"/>
  <c r="D107" i="3"/>
  <c r="E107" i="3"/>
  <c r="B108" i="3"/>
  <c r="C108" i="3"/>
  <c r="D108" i="3"/>
  <c r="E108" i="3"/>
  <c r="B109" i="3"/>
  <c r="C109" i="3"/>
  <c r="D109" i="3"/>
  <c r="E109" i="3"/>
  <c r="B110" i="3"/>
  <c r="C110" i="3"/>
  <c r="D110" i="3"/>
  <c r="E110" i="3"/>
  <c r="B111" i="3"/>
  <c r="C111" i="3"/>
  <c r="D111" i="3"/>
  <c r="E111" i="3"/>
  <c r="B112" i="3"/>
  <c r="C112" i="3"/>
  <c r="D112" i="3"/>
  <c r="E112" i="3"/>
  <c r="B113" i="3"/>
  <c r="C113" i="3"/>
  <c r="D113" i="3"/>
  <c r="E113" i="3"/>
  <c r="B114" i="3"/>
  <c r="C114" i="3"/>
  <c r="B18" i="6" s="1"/>
  <c r="D114" i="3"/>
  <c r="E114" i="3"/>
  <c r="B115" i="3"/>
  <c r="C115" i="3"/>
  <c r="D115" i="3"/>
  <c r="E115" i="3"/>
  <c r="B116" i="3"/>
  <c r="C116" i="3"/>
  <c r="D116" i="3"/>
  <c r="E116" i="3"/>
  <c r="B117" i="3"/>
  <c r="C117" i="3"/>
  <c r="D117" i="3"/>
  <c r="E117" i="3"/>
  <c r="B118" i="3"/>
  <c r="C118" i="3"/>
  <c r="D118" i="3"/>
  <c r="E118" i="3"/>
  <c r="B119" i="3"/>
  <c r="C119" i="3"/>
  <c r="D119" i="3"/>
  <c r="E119" i="3"/>
  <c r="B120" i="3"/>
  <c r="C120" i="3"/>
  <c r="D120" i="3"/>
  <c r="E120" i="3"/>
  <c r="B121" i="3"/>
  <c r="C121" i="3"/>
  <c r="D121" i="3"/>
  <c r="E121" i="3"/>
  <c r="B122" i="3"/>
  <c r="C122" i="3"/>
  <c r="D122" i="3"/>
  <c r="E122" i="3"/>
  <c r="B123" i="3"/>
  <c r="C123" i="3"/>
  <c r="D123" i="3"/>
  <c r="E123" i="3"/>
  <c r="B124" i="3"/>
  <c r="C124" i="3"/>
  <c r="D124" i="3"/>
  <c r="E124" i="3"/>
  <c r="B125" i="3"/>
  <c r="C125" i="3"/>
  <c r="D125" i="3"/>
  <c r="E125" i="3"/>
  <c r="B126" i="3"/>
  <c r="C126" i="3"/>
  <c r="D126" i="3"/>
  <c r="E126" i="3"/>
  <c r="B127" i="3"/>
  <c r="C127" i="3"/>
  <c r="D127" i="3"/>
  <c r="E127" i="3"/>
  <c r="B128" i="3"/>
  <c r="C128" i="3"/>
  <c r="D128" i="3"/>
  <c r="E128" i="3"/>
  <c r="B129" i="3"/>
  <c r="C129" i="3"/>
  <c r="D129" i="3"/>
  <c r="E129" i="3"/>
  <c r="B130" i="3"/>
  <c r="C130" i="3"/>
  <c r="D130" i="3"/>
  <c r="E130" i="3"/>
  <c r="B131" i="3"/>
  <c r="C131" i="3"/>
  <c r="D131" i="3"/>
  <c r="E131" i="3"/>
  <c r="B132" i="3"/>
  <c r="C132" i="3"/>
  <c r="D132" i="3"/>
  <c r="E132" i="3"/>
  <c r="B133" i="3"/>
  <c r="C133" i="3"/>
  <c r="D133" i="3"/>
  <c r="E133" i="3"/>
  <c r="B134" i="3"/>
  <c r="C134" i="3"/>
  <c r="D134" i="3"/>
  <c r="E134" i="3"/>
  <c r="B135" i="3"/>
  <c r="C135" i="3"/>
  <c r="D135" i="3"/>
  <c r="E135" i="3"/>
  <c r="B136" i="3"/>
  <c r="C136" i="3"/>
  <c r="D136" i="3"/>
  <c r="E136" i="3"/>
  <c r="B137" i="3"/>
  <c r="C137" i="3"/>
  <c r="D137" i="3"/>
  <c r="E137" i="3"/>
  <c r="B138" i="3"/>
  <c r="C138" i="3"/>
  <c r="D138" i="3"/>
  <c r="E138" i="3"/>
  <c r="B139" i="3"/>
  <c r="C139" i="3"/>
  <c r="D139" i="3"/>
  <c r="E139" i="3"/>
  <c r="B140" i="3"/>
  <c r="C140" i="3"/>
  <c r="D140" i="3"/>
  <c r="E140" i="3"/>
  <c r="B141" i="3"/>
  <c r="C141" i="3"/>
  <c r="D141" i="3"/>
  <c r="E141" i="3"/>
  <c r="B142" i="3"/>
  <c r="C142" i="3"/>
  <c r="D142" i="3"/>
  <c r="E142" i="3"/>
  <c r="B143" i="3"/>
  <c r="C143" i="3"/>
  <c r="D143" i="3"/>
  <c r="E143" i="3"/>
  <c r="B144" i="3"/>
  <c r="C144" i="3"/>
  <c r="D144" i="3"/>
  <c r="E144" i="3"/>
  <c r="B145" i="3"/>
  <c r="C145" i="3"/>
  <c r="D145" i="3"/>
  <c r="E145" i="3"/>
  <c r="B146" i="3"/>
  <c r="C146" i="3"/>
  <c r="D146" i="3"/>
  <c r="E146" i="3"/>
  <c r="B147" i="3"/>
  <c r="C147" i="3"/>
  <c r="D147" i="3"/>
  <c r="E147" i="3"/>
  <c r="B148" i="3"/>
  <c r="C148" i="3"/>
  <c r="D148" i="3"/>
  <c r="E148" i="3"/>
  <c r="B149" i="3"/>
  <c r="C149" i="3"/>
  <c r="D149" i="3"/>
  <c r="E149" i="3"/>
  <c r="B150" i="3"/>
  <c r="C150" i="3"/>
  <c r="D150" i="3"/>
  <c r="E150" i="3"/>
  <c r="B151" i="3"/>
  <c r="C151" i="3"/>
  <c r="D151" i="3"/>
  <c r="E151" i="3"/>
  <c r="B152" i="3"/>
  <c r="C152" i="3"/>
  <c r="D152" i="3"/>
  <c r="E152" i="3"/>
  <c r="B153" i="3"/>
  <c r="C153" i="3"/>
  <c r="D153" i="3"/>
  <c r="E153" i="3"/>
  <c r="B154" i="3"/>
  <c r="C154" i="3"/>
  <c r="D154" i="3"/>
  <c r="E154" i="3"/>
  <c r="B155" i="3"/>
  <c r="C155" i="3"/>
  <c r="D155" i="3"/>
  <c r="E155" i="3"/>
  <c r="B156" i="3"/>
  <c r="C156" i="3"/>
  <c r="D156" i="3"/>
  <c r="E156" i="3"/>
  <c r="B157" i="3"/>
  <c r="C157" i="3"/>
  <c r="D157" i="3"/>
  <c r="E157" i="3"/>
  <c r="B158" i="3"/>
  <c r="C158" i="3"/>
  <c r="D158" i="3"/>
  <c r="E158" i="3"/>
  <c r="B159" i="3"/>
  <c r="C159" i="3"/>
  <c r="D159" i="3"/>
  <c r="E159" i="3"/>
  <c r="B160" i="3"/>
  <c r="C160" i="3"/>
  <c r="D160" i="3"/>
  <c r="E160" i="3"/>
  <c r="B161" i="3"/>
  <c r="C161" i="3"/>
  <c r="D161" i="3"/>
  <c r="E161" i="3"/>
  <c r="B162" i="3"/>
  <c r="C162" i="3"/>
  <c r="D162" i="3"/>
  <c r="E162" i="3"/>
  <c r="B163" i="3"/>
  <c r="C163" i="3"/>
  <c r="D163" i="3"/>
  <c r="E163" i="3"/>
  <c r="B164" i="3"/>
  <c r="C164" i="3"/>
  <c r="D164" i="3"/>
  <c r="E164" i="3"/>
  <c r="B165" i="3"/>
  <c r="C165" i="3"/>
  <c r="D165" i="3"/>
  <c r="E165" i="3"/>
  <c r="B166" i="3"/>
  <c r="C166" i="3"/>
  <c r="D166" i="3"/>
  <c r="E166" i="3"/>
  <c r="B167" i="3"/>
  <c r="C167" i="3"/>
  <c r="D167" i="3"/>
  <c r="E167" i="3"/>
  <c r="B168" i="3"/>
  <c r="C168" i="3"/>
  <c r="D168" i="3"/>
  <c r="E168" i="3"/>
  <c r="B169" i="3"/>
  <c r="C169" i="3"/>
  <c r="D169" i="3"/>
  <c r="E169" i="3"/>
  <c r="B170" i="3"/>
  <c r="C170" i="3"/>
  <c r="D170" i="3"/>
  <c r="E170" i="3"/>
  <c r="B171" i="3"/>
  <c r="C171" i="3"/>
  <c r="D171" i="3"/>
  <c r="E171" i="3"/>
  <c r="B172" i="3"/>
  <c r="C172" i="3"/>
  <c r="D172" i="3"/>
  <c r="E172" i="3"/>
  <c r="B173" i="3"/>
  <c r="C173" i="3"/>
  <c r="D173" i="3"/>
  <c r="E173" i="3"/>
  <c r="B174" i="3"/>
  <c r="C174" i="3"/>
  <c r="D174" i="3"/>
  <c r="E174" i="3"/>
  <c r="B175" i="3"/>
  <c r="C175" i="3"/>
  <c r="D175" i="3"/>
  <c r="E175" i="3"/>
  <c r="B176" i="3"/>
  <c r="C176" i="3"/>
  <c r="D176" i="3"/>
  <c r="E176" i="3"/>
  <c r="B177" i="3"/>
  <c r="C177" i="3"/>
  <c r="D177" i="3"/>
  <c r="E177" i="3"/>
  <c r="B178" i="3"/>
  <c r="C178" i="3"/>
  <c r="D178" i="3"/>
  <c r="E178" i="3"/>
  <c r="B179" i="3"/>
  <c r="C179" i="3"/>
  <c r="D179" i="3"/>
  <c r="E179" i="3"/>
  <c r="B180" i="3"/>
  <c r="C180" i="3"/>
  <c r="D180" i="3"/>
  <c r="E180" i="3"/>
  <c r="B181" i="3"/>
  <c r="C181" i="3"/>
  <c r="D181" i="3"/>
  <c r="E181" i="3"/>
  <c r="B182" i="3"/>
  <c r="C182" i="3"/>
  <c r="D182" i="3"/>
  <c r="E182" i="3"/>
  <c r="B183" i="3"/>
  <c r="C183" i="3"/>
  <c r="D183" i="3"/>
  <c r="E183" i="3"/>
  <c r="B184" i="3"/>
  <c r="C184" i="3"/>
  <c r="D184" i="3"/>
  <c r="E184" i="3"/>
  <c r="B185" i="3"/>
  <c r="C185" i="3"/>
  <c r="D185" i="3"/>
  <c r="E185" i="3"/>
  <c r="B186" i="3"/>
  <c r="C186" i="3"/>
  <c r="D186" i="3"/>
  <c r="E186" i="3"/>
  <c r="B187" i="3"/>
  <c r="C187" i="3"/>
  <c r="D187" i="3"/>
  <c r="E187" i="3"/>
  <c r="B188" i="3"/>
  <c r="C188" i="3"/>
  <c r="D188" i="3"/>
  <c r="E188" i="3"/>
  <c r="B189" i="3"/>
  <c r="C189" i="3"/>
  <c r="D189" i="3"/>
  <c r="E189" i="3"/>
  <c r="B190" i="3"/>
  <c r="C190" i="3"/>
  <c r="D190" i="3"/>
  <c r="E190" i="3"/>
  <c r="B191" i="3"/>
  <c r="C191" i="3"/>
  <c r="D191" i="3"/>
  <c r="E191" i="3"/>
  <c r="B192" i="3"/>
  <c r="C192" i="3"/>
  <c r="D192" i="3"/>
  <c r="E192" i="3"/>
  <c r="B193" i="3"/>
  <c r="C193" i="3"/>
  <c r="D193" i="3"/>
  <c r="E193" i="3"/>
  <c r="B194" i="3"/>
  <c r="C194" i="3"/>
  <c r="D194" i="3"/>
  <c r="E194" i="3"/>
  <c r="B195" i="3"/>
  <c r="C195" i="3"/>
  <c r="D195" i="3"/>
  <c r="E195" i="3"/>
  <c r="B196" i="3"/>
  <c r="C196" i="3"/>
  <c r="D196" i="3"/>
  <c r="E196" i="3"/>
  <c r="B197" i="3"/>
  <c r="C197" i="3"/>
  <c r="D197" i="3"/>
  <c r="E197" i="3"/>
  <c r="B198" i="3"/>
  <c r="C198" i="3"/>
  <c r="D198" i="3"/>
  <c r="E198" i="3"/>
  <c r="B199" i="3"/>
  <c r="C199" i="3"/>
  <c r="D199" i="3"/>
  <c r="E199" i="3"/>
  <c r="B200" i="3"/>
  <c r="C200" i="3"/>
  <c r="D200" i="3"/>
  <c r="E200" i="3"/>
  <c r="B201" i="3"/>
  <c r="C201" i="3"/>
  <c r="D201" i="3"/>
  <c r="E201" i="3"/>
  <c r="B202" i="3"/>
  <c r="C202" i="3"/>
  <c r="D202" i="3"/>
  <c r="E202" i="3"/>
  <c r="B203" i="3"/>
  <c r="C203" i="3"/>
  <c r="D203" i="3"/>
  <c r="E203" i="3"/>
  <c r="B204" i="3"/>
  <c r="C204" i="3"/>
  <c r="D204" i="3"/>
  <c r="E204" i="3"/>
  <c r="B205" i="3"/>
  <c r="C205" i="3"/>
  <c r="D205" i="3"/>
  <c r="E205" i="3"/>
  <c r="B206" i="3"/>
  <c r="C206" i="3"/>
  <c r="D206" i="3"/>
  <c r="E206" i="3"/>
  <c r="B207" i="3"/>
  <c r="C207" i="3"/>
  <c r="D207" i="3"/>
  <c r="E207" i="3"/>
  <c r="B208" i="3"/>
  <c r="C208" i="3"/>
  <c r="D208" i="3"/>
  <c r="E208" i="3"/>
  <c r="B209" i="3"/>
  <c r="C209" i="3"/>
  <c r="D209" i="3"/>
  <c r="E209" i="3"/>
  <c r="B210" i="3"/>
  <c r="C210" i="3"/>
  <c r="D210" i="3"/>
  <c r="E210" i="3"/>
  <c r="B211" i="3"/>
  <c r="C211" i="3"/>
  <c r="D211" i="3"/>
  <c r="E211" i="3"/>
  <c r="B212" i="3"/>
  <c r="C212" i="3"/>
  <c r="D212" i="3"/>
  <c r="E212" i="3"/>
  <c r="B213" i="3"/>
  <c r="C213" i="3"/>
  <c r="D213" i="3"/>
  <c r="E213" i="3"/>
  <c r="B214" i="3"/>
  <c r="C214" i="3"/>
  <c r="D214" i="3"/>
  <c r="E214" i="3"/>
  <c r="B215" i="3"/>
  <c r="C215" i="3"/>
  <c r="D215" i="3"/>
  <c r="E215" i="3"/>
  <c r="B216" i="3"/>
  <c r="C216" i="3"/>
  <c r="D216" i="3"/>
  <c r="E216" i="3"/>
  <c r="B217" i="3"/>
  <c r="C217" i="3"/>
  <c r="D217" i="3"/>
  <c r="E217" i="3"/>
  <c r="B218" i="3"/>
  <c r="C218" i="3"/>
  <c r="D218" i="3"/>
  <c r="E218" i="3"/>
  <c r="B219" i="3"/>
  <c r="C219" i="3"/>
  <c r="D219" i="3"/>
  <c r="E219" i="3"/>
  <c r="B220" i="3"/>
  <c r="C220" i="3"/>
  <c r="D220" i="3"/>
  <c r="E220" i="3"/>
  <c r="B221" i="3"/>
  <c r="C221" i="3"/>
  <c r="D221" i="3"/>
  <c r="E221" i="3"/>
  <c r="B222" i="3"/>
  <c r="C222" i="3"/>
  <c r="D222" i="3"/>
  <c r="E222" i="3"/>
  <c r="B223" i="3"/>
  <c r="C223" i="3"/>
  <c r="D223" i="3"/>
  <c r="E223" i="3"/>
  <c r="B224" i="3"/>
  <c r="C224" i="3"/>
  <c r="D224" i="3"/>
  <c r="E224" i="3"/>
  <c r="B225" i="3"/>
  <c r="C225" i="3"/>
  <c r="D225" i="3"/>
  <c r="E225" i="3"/>
  <c r="B226" i="3"/>
  <c r="C226" i="3"/>
  <c r="D226" i="3"/>
  <c r="E226" i="3"/>
  <c r="B227" i="3"/>
  <c r="C227" i="3"/>
  <c r="D227" i="3"/>
  <c r="E227" i="3"/>
  <c r="B228" i="3"/>
  <c r="C228" i="3"/>
  <c r="D228" i="3"/>
  <c r="E228" i="3"/>
  <c r="B229" i="3"/>
  <c r="C229" i="3"/>
  <c r="D229" i="3"/>
  <c r="E229" i="3"/>
  <c r="B230" i="3"/>
  <c r="C230" i="3"/>
  <c r="D230" i="3"/>
  <c r="E230" i="3"/>
  <c r="B231" i="3"/>
  <c r="C231" i="3"/>
  <c r="D231" i="3"/>
  <c r="E231" i="3"/>
  <c r="B232" i="3"/>
  <c r="C232" i="3"/>
  <c r="D232" i="3"/>
  <c r="E232" i="3"/>
  <c r="B233" i="3"/>
  <c r="C233" i="3"/>
  <c r="D233" i="3"/>
  <c r="E233" i="3"/>
  <c r="B234" i="3"/>
  <c r="C234" i="3"/>
  <c r="D234" i="3"/>
  <c r="E234" i="3"/>
  <c r="B235" i="3"/>
  <c r="C235" i="3"/>
  <c r="D235" i="3"/>
  <c r="E235" i="3"/>
  <c r="B236" i="3"/>
  <c r="C236" i="3"/>
  <c r="D236" i="3"/>
  <c r="E236" i="3"/>
  <c r="B237" i="3"/>
  <c r="C237" i="3"/>
  <c r="D237" i="3"/>
  <c r="E237" i="3"/>
  <c r="B238" i="3"/>
  <c r="C238" i="3"/>
  <c r="D238" i="3"/>
  <c r="E238" i="3"/>
  <c r="B239" i="3"/>
  <c r="C239" i="3"/>
  <c r="D239" i="3"/>
  <c r="E239" i="3"/>
  <c r="B240" i="3"/>
  <c r="C240" i="3"/>
  <c r="D240" i="3"/>
  <c r="E240" i="3"/>
  <c r="B241" i="3"/>
  <c r="C241" i="3"/>
  <c r="D241" i="3"/>
  <c r="E241" i="3"/>
  <c r="B242" i="3"/>
  <c r="C242" i="3"/>
  <c r="D242" i="3"/>
  <c r="E242" i="3"/>
  <c r="B243" i="3"/>
  <c r="C243" i="3"/>
  <c r="D243" i="3"/>
  <c r="E243" i="3"/>
  <c r="B244" i="3"/>
  <c r="C244" i="3"/>
  <c r="D244" i="3"/>
  <c r="E244" i="3"/>
  <c r="B245" i="3"/>
  <c r="C245" i="3"/>
  <c r="D245" i="3"/>
  <c r="E245" i="3"/>
  <c r="B246" i="3"/>
  <c r="C246" i="3"/>
  <c r="D246" i="3"/>
  <c r="E246" i="3"/>
  <c r="B247" i="3"/>
  <c r="C247" i="3"/>
  <c r="D247" i="3"/>
  <c r="E247" i="3"/>
  <c r="B248" i="3"/>
  <c r="C248" i="3"/>
  <c r="D248" i="3"/>
  <c r="E248" i="3"/>
  <c r="B249" i="3"/>
  <c r="C249" i="3"/>
  <c r="D249" i="3"/>
  <c r="E249" i="3"/>
  <c r="B250" i="3"/>
  <c r="C250" i="3"/>
  <c r="D250" i="3"/>
  <c r="E250" i="3"/>
  <c r="B251" i="3"/>
  <c r="C251" i="3"/>
  <c r="D251" i="3"/>
  <c r="E251" i="3"/>
  <c r="B252" i="3"/>
  <c r="C252" i="3"/>
  <c r="D252" i="3"/>
  <c r="E252" i="3"/>
  <c r="B253" i="3"/>
  <c r="C253" i="3"/>
  <c r="D253" i="3"/>
  <c r="E253" i="3"/>
  <c r="B254" i="3"/>
  <c r="C254" i="3"/>
  <c r="D254" i="3"/>
  <c r="E254" i="3"/>
  <c r="B255" i="3"/>
  <c r="C255" i="3"/>
  <c r="B19" i="6" s="1"/>
  <c r="D255" i="3"/>
  <c r="E255" i="3"/>
  <c r="B256" i="3"/>
  <c r="C256" i="3"/>
  <c r="D256" i="3"/>
  <c r="E256" i="3"/>
  <c r="B257" i="3"/>
  <c r="C257" i="3"/>
  <c r="D257" i="3"/>
  <c r="E257" i="3"/>
  <c r="B258" i="3"/>
  <c r="C258" i="3"/>
  <c r="D258" i="3"/>
  <c r="E258" i="3"/>
  <c r="B259" i="3"/>
  <c r="C259" i="3"/>
  <c r="D259" i="3"/>
  <c r="E259" i="3"/>
  <c r="B260" i="3"/>
  <c r="C260" i="3"/>
  <c r="D260" i="3"/>
  <c r="E260" i="3"/>
  <c r="B261" i="3"/>
  <c r="C261" i="3"/>
  <c r="D261" i="3"/>
  <c r="E261" i="3"/>
  <c r="B262" i="3"/>
  <c r="C262" i="3"/>
  <c r="D262" i="3"/>
  <c r="E262" i="3"/>
  <c r="B263" i="3"/>
  <c r="C263" i="3"/>
  <c r="D263" i="3"/>
  <c r="E263" i="3"/>
  <c r="B264" i="3"/>
  <c r="C264" i="3"/>
  <c r="D264" i="3"/>
  <c r="E264" i="3"/>
  <c r="B265" i="3"/>
  <c r="C265" i="3"/>
  <c r="D265" i="3"/>
  <c r="E265" i="3"/>
  <c r="B266" i="3"/>
  <c r="C266" i="3"/>
  <c r="D266" i="3"/>
  <c r="E266" i="3"/>
  <c r="B267" i="3"/>
  <c r="C267" i="3"/>
  <c r="D267" i="3"/>
  <c r="E267" i="3"/>
  <c r="B268" i="3"/>
  <c r="C268" i="3"/>
  <c r="D268" i="3"/>
  <c r="E268" i="3"/>
  <c r="B269" i="3"/>
  <c r="C269" i="3"/>
  <c r="D269" i="3"/>
  <c r="E269" i="3"/>
  <c r="B270" i="3"/>
  <c r="C270" i="3"/>
  <c r="D270" i="3"/>
  <c r="E270" i="3"/>
  <c r="B271" i="3"/>
  <c r="C271" i="3"/>
  <c r="D271" i="3"/>
  <c r="E271" i="3"/>
  <c r="B272" i="3"/>
  <c r="C272" i="3"/>
  <c r="D272" i="3"/>
  <c r="E272" i="3"/>
  <c r="B273" i="3"/>
  <c r="C273" i="3"/>
  <c r="D273" i="3"/>
  <c r="E273" i="3"/>
  <c r="B274" i="3"/>
  <c r="C274" i="3"/>
  <c r="D274" i="3"/>
  <c r="E274" i="3"/>
  <c r="B275" i="3"/>
  <c r="C275" i="3"/>
  <c r="D275" i="3"/>
  <c r="E275" i="3"/>
  <c r="B276" i="3"/>
  <c r="C276" i="3"/>
  <c r="D276" i="3"/>
  <c r="E276" i="3"/>
  <c r="B277" i="3"/>
  <c r="C277" i="3"/>
  <c r="D277" i="3"/>
  <c r="E277" i="3"/>
  <c r="B278" i="3"/>
  <c r="C278" i="3"/>
  <c r="D278" i="3"/>
  <c r="E278" i="3"/>
  <c r="B279" i="3"/>
  <c r="C279" i="3"/>
  <c r="D279" i="3"/>
  <c r="E279" i="3"/>
  <c r="B280" i="3"/>
  <c r="C280" i="3"/>
  <c r="D280" i="3"/>
  <c r="E280" i="3"/>
  <c r="B281" i="3"/>
  <c r="C281" i="3"/>
  <c r="D281" i="3"/>
  <c r="E281" i="3"/>
  <c r="B282" i="3"/>
  <c r="C282" i="3"/>
  <c r="D282" i="3"/>
  <c r="E282" i="3"/>
  <c r="B283" i="3"/>
  <c r="C283" i="3"/>
  <c r="D283" i="3"/>
  <c r="E283" i="3"/>
  <c r="B284" i="3"/>
  <c r="C284" i="3"/>
  <c r="D284" i="3"/>
  <c r="E284" i="3"/>
  <c r="B285" i="3"/>
  <c r="C285" i="3"/>
  <c r="D285" i="3"/>
  <c r="E285" i="3"/>
  <c r="B286" i="3"/>
  <c r="C286" i="3"/>
  <c r="D286" i="3"/>
  <c r="E286" i="3"/>
  <c r="B287" i="3"/>
  <c r="C287" i="3"/>
  <c r="D287" i="3"/>
  <c r="E287" i="3"/>
  <c r="B288" i="3"/>
  <c r="C288" i="3"/>
  <c r="D288" i="3"/>
  <c r="E288" i="3"/>
  <c r="B289" i="3"/>
  <c r="C289" i="3"/>
  <c r="D289" i="3"/>
  <c r="E289" i="3"/>
  <c r="B290" i="3"/>
  <c r="C290" i="3"/>
  <c r="D290" i="3"/>
  <c r="E290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3" i="3"/>
  <c r="H18" i="5"/>
  <c r="I18" i="5" s="1"/>
  <c r="J18" i="5"/>
  <c r="K18" i="5"/>
  <c r="L18" i="5"/>
  <c r="M18" i="5"/>
  <c r="K17" i="5"/>
  <c r="J13" i="5"/>
  <c r="E41" i="5"/>
  <c r="B2" i="1" l="1"/>
  <c r="B2" i="2" l="1"/>
  <c r="C2" i="1"/>
  <c r="D2" i="1" s="1"/>
  <c r="E2" i="1" s="1"/>
  <c r="F2" i="1" s="1"/>
  <c r="J17" i="5"/>
  <c r="I13" i="5"/>
  <c r="H14" i="5"/>
  <c r="H15" i="5" s="1"/>
  <c r="H16" i="5" s="1"/>
  <c r="H17" i="5" s="1"/>
  <c r="G2" i="1" l="1"/>
  <c r="H2" i="1" s="1"/>
  <c r="I2" i="1" s="1"/>
  <c r="J2" i="1" s="1"/>
  <c r="K2" i="1" s="1"/>
  <c r="L2" i="1" s="1"/>
  <c r="M2" i="1" s="1"/>
  <c r="N2" i="1" s="1"/>
  <c r="O2" i="1" s="1"/>
  <c r="P2" i="1" s="1"/>
  <c r="Q2" i="1" s="1"/>
  <c r="R2" i="1" s="1"/>
  <c r="S2" i="1" s="1"/>
  <c r="T2" i="1" s="1"/>
  <c r="U2" i="1" s="1"/>
  <c r="V2" i="1" s="1"/>
  <c r="W2" i="1" s="1"/>
  <c r="X2" i="1" s="1"/>
  <c r="Y2" i="1" s="1"/>
  <c r="Z2" i="1" s="1"/>
  <c r="AA2" i="1" s="1"/>
  <c r="AB2" i="1" s="1"/>
  <c r="F1" i="3"/>
  <c r="F1" i="4" s="1"/>
  <c r="E2" i="2"/>
  <c r="D2" i="2"/>
  <c r="C2" i="2"/>
  <c r="F2" i="2"/>
  <c r="I14" i="5"/>
  <c r="I15" i="5"/>
  <c r="I17" i="5"/>
  <c r="I16" i="5"/>
  <c r="AB2" i="2" l="1"/>
  <c r="AC2" i="1"/>
  <c r="T2" i="2"/>
  <c r="X2" i="2"/>
  <c r="L2" i="2"/>
  <c r="I2" i="2"/>
  <c r="Q2" i="2"/>
  <c r="K2" i="2"/>
  <c r="V2" i="2"/>
  <c r="P2" i="2"/>
  <c r="W2" i="2"/>
  <c r="S2" i="2"/>
  <c r="R2" i="2"/>
  <c r="M2" i="2"/>
  <c r="Y2" i="2"/>
  <c r="G2" i="2"/>
  <c r="J2" i="2"/>
  <c r="AA2" i="2"/>
  <c r="N2" i="2"/>
  <c r="H2" i="2"/>
  <c r="Z2" i="2"/>
  <c r="O2" i="2"/>
  <c r="U2" i="2"/>
  <c r="B81" i="4"/>
  <c r="C81" i="4"/>
  <c r="D81" i="4"/>
  <c r="E81" i="4"/>
  <c r="B82" i="4"/>
  <c r="C82" i="4"/>
  <c r="D82" i="4"/>
  <c r="E82" i="4"/>
  <c r="B83" i="4"/>
  <c r="C83" i="4"/>
  <c r="D83" i="4"/>
  <c r="E83" i="4"/>
  <c r="B84" i="4"/>
  <c r="C84" i="4"/>
  <c r="D84" i="4"/>
  <c r="E84" i="4"/>
  <c r="B85" i="4"/>
  <c r="C85" i="4"/>
  <c r="D85" i="4"/>
  <c r="E85" i="4"/>
  <c r="B86" i="4"/>
  <c r="C86" i="4"/>
  <c r="D86" i="4"/>
  <c r="E86" i="4"/>
  <c r="B87" i="4"/>
  <c r="C87" i="4"/>
  <c r="D87" i="4"/>
  <c r="E87" i="4"/>
  <c r="B88" i="4"/>
  <c r="C88" i="4"/>
  <c r="D88" i="4"/>
  <c r="E88" i="4"/>
  <c r="B89" i="4"/>
  <c r="C89" i="4"/>
  <c r="D89" i="4"/>
  <c r="E89" i="4"/>
  <c r="B90" i="4"/>
  <c r="C90" i="4"/>
  <c r="D90" i="4"/>
  <c r="E90" i="4"/>
  <c r="B91" i="4"/>
  <c r="C91" i="4"/>
  <c r="D91" i="4"/>
  <c r="E91" i="4"/>
  <c r="B92" i="4"/>
  <c r="C92" i="4"/>
  <c r="D92" i="4"/>
  <c r="E92" i="4"/>
  <c r="B93" i="4"/>
  <c r="C93" i="4"/>
  <c r="D93" i="4"/>
  <c r="E93" i="4"/>
  <c r="B94" i="4"/>
  <c r="C94" i="4"/>
  <c r="D94" i="4"/>
  <c r="E94" i="4"/>
  <c r="B95" i="4"/>
  <c r="C95" i="4"/>
  <c r="D95" i="4"/>
  <c r="E95" i="4"/>
  <c r="B96" i="4"/>
  <c r="C96" i="4"/>
  <c r="D96" i="4"/>
  <c r="E96" i="4"/>
  <c r="B97" i="4"/>
  <c r="C97" i="4"/>
  <c r="D97" i="4"/>
  <c r="E97" i="4"/>
  <c r="B98" i="4"/>
  <c r="C98" i="4"/>
  <c r="D98" i="4"/>
  <c r="E98" i="4"/>
  <c r="B99" i="4"/>
  <c r="C99" i="4"/>
  <c r="D99" i="4"/>
  <c r="E99" i="4"/>
  <c r="B100" i="4"/>
  <c r="C100" i="4"/>
  <c r="D100" i="4"/>
  <c r="E100" i="4"/>
  <c r="B101" i="4"/>
  <c r="C101" i="4"/>
  <c r="D101" i="4"/>
  <c r="E101" i="4"/>
  <c r="B102" i="4"/>
  <c r="C102" i="4"/>
  <c r="D102" i="4"/>
  <c r="E102" i="4"/>
  <c r="B81" i="3"/>
  <c r="C81" i="3"/>
  <c r="D81" i="3"/>
  <c r="E81" i="3"/>
  <c r="B82" i="3"/>
  <c r="C82" i="3"/>
  <c r="D82" i="3"/>
  <c r="E82" i="3"/>
  <c r="B83" i="3"/>
  <c r="C83" i="3"/>
  <c r="D83" i="3"/>
  <c r="E83" i="3"/>
  <c r="B84" i="3"/>
  <c r="C84" i="3"/>
  <c r="D84" i="3"/>
  <c r="E84" i="3"/>
  <c r="B85" i="3"/>
  <c r="C85" i="3"/>
  <c r="D85" i="3"/>
  <c r="E85" i="3"/>
  <c r="B86" i="3"/>
  <c r="C86" i="3"/>
  <c r="D86" i="3"/>
  <c r="E86" i="3"/>
  <c r="B87" i="3"/>
  <c r="C87" i="3"/>
  <c r="D87" i="3"/>
  <c r="E87" i="3"/>
  <c r="B88" i="3"/>
  <c r="C88" i="3"/>
  <c r="D88" i="3"/>
  <c r="E88" i="3"/>
  <c r="B89" i="3"/>
  <c r="C89" i="3"/>
  <c r="D89" i="3"/>
  <c r="E89" i="3"/>
  <c r="B90" i="3"/>
  <c r="C90" i="3"/>
  <c r="D90" i="3"/>
  <c r="E90" i="3"/>
  <c r="B91" i="3"/>
  <c r="C91" i="3"/>
  <c r="D91" i="3"/>
  <c r="E91" i="3"/>
  <c r="B92" i="3"/>
  <c r="C92" i="3"/>
  <c r="D92" i="3"/>
  <c r="E92" i="3"/>
  <c r="B93" i="3"/>
  <c r="C93" i="3"/>
  <c r="D93" i="3"/>
  <c r="E93" i="3"/>
  <c r="B94" i="3"/>
  <c r="C94" i="3"/>
  <c r="D94" i="3"/>
  <c r="E94" i="3"/>
  <c r="B95" i="3"/>
  <c r="C95" i="3"/>
  <c r="D95" i="3"/>
  <c r="E95" i="3"/>
  <c r="B96" i="3"/>
  <c r="C96" i="3"/>
  <c r="D96" i="3"/>
  <c r="E96" i="3"/>
  <c r="B97" i="3"/>
  <c r="C97" i="3"/>
  <c r="D97" i="3"/>
  <c r="E97" i="3"/>
  <c r="B98" i="3"/>
  <c r="C98" i="3"/>
  <c r="D98" i="3"/>
  <c r="E98" i="3"/>
  <c r="B99" i="3"/>
  <c r="C99" i="3"/>
  <c r="D99" i="3"/>
  <c r="E99" i="3"/>
  <c r="B100" i="3"/>
  <c r="C100" i="3"/>
  <c r="D100" i="3"/>
  <c r="E100" i="3"/>
  <c r="B101" i="3"/>
  <c r="C101" i="3"/>
  <c r="D101" i="3"/>
  <c r="E101" i="3"/>
  <c r="B102" i="3"/>
  <c r="C102" i="3"/>
  <c r="D102" i="3"/>
  <c r="E102" i="3"/>
  <c r="D1" i="3"/>
  <c r="D1" i="4" s="1"/>
  <c r="E1" i="3"/>
  <c r="E1" i="4" s="1"/>
  <c r="D2" i="3"/>
  <c r="D2" i="4" s="1"/>
  <c r="E2" i="3"/>
  <c r="E2" i="4" s="1"/>
  <c r="C2" i="3"/>
  <c r="C2" i="4" s="1"/>
  <c r="B2" i="3"/>
  <c r="B2" i="4" s="1"/>
  <c r="C1" i="3"/>
  <c r="C1" i="4" s="1"/>
  <c r="B1" i="3"/>
  <c r="B1" i="4" s="1"/>
  <c r="K13" i="5"/>
  <c r="AD2" i="1" l="1"/>
  <c r="AD2" i="2" s="1"/>
  <c r="AC2" i="2"/>
  <c r="F2" i="3"/>
  <c r="F2" i="4" s="1"/>
  <c r="D4" i="4"/>
  <c r="E4" i="4"/>
  <c r="D5" i="4"/>
  <c r="E5" i="4"/>
  <c r="D6" i="4"/>
  <c r="E6" i="4"/>
  <c r="D7" i="4"/>
  <c r="E7" i="4"/>
  <c r="D8" i="4"/>
  <c r="E8" i="4"/>
  <c r="D9" i="4"/>
  <c r="E9" i="4"/>
  <c r="D10" i="4"/>
  <c r="E10" i="4"/>
  <c r="D11" i="4"/>
  <c r="E11" i="4"/>
  <c r="D12" i="4"/>
  <c r="E12" i="4"/>
  <c r="D13" i="4"/>
  <c r="E13" i="4"/>
  <c r="D14" i="4"/>
  <c r="E14" i="4"/>
  <c r="D15" i="4"/>
  <c r="E15" i="4"/>
  <c r="D16" i="4"/>
  <c r="E16" i="4"/>
  <c r="D17" i="4"/>
  <c r="E17" i="4"/>
  <c r="D18" i="4"/>
  <c r="E18" i="4"/>
  <c r="D19" i="4"/>
  <c r="E19" i="4"/>
  <c r="D20" i="4"/>
  <c r="E20" i="4"/>
  <c r="D21" i="4"/>
  <c r="E21" i="4"/>
  <c r="D22" i="4"/>
  <c r="E22" i="4"/>
  <c r="D23" i="4"/>
  <c r="E23" i="4"/>
  <c r="D24" i="4"/>
  <c r="E24" i="4"/>
  <c r="D25" i="4"/>
  <c r="E25" i="4"/>
  <c r="D26" i="4"/>
  <c r="E26" i="4"/>
  <c r="D27" i="4"/>
  <c r="E27" i="4"/>
  <c r="D28" i="4"/>
  <c r="E28" i="4"/>
  <c r="D29" i="4"/>
  <c r="E29" i="4"/>
  <c r="D30" i="4"/>
  <c r="E30" i="4"/>
  <c r="D31" i="4"/>
  <c r="E31" i="4"/>
  <c r="D32" i="4"/>
  <c r="E32" i="4"/>
  <c r="D33" i="4"/>
  <c r="E33" i="4"/>
  <c r="D34" i="4"/>
  <c r="E34" i="4"/>
  <c r="D35" i="4"/>
  <c r="E35" i="4"/>
  <c r="D36" i="4"/>
  <c r="E36" i="4"/>
  <c r="D37" i="4"/>
  <c r="E37" i="4"/>
  <c r="D38" i="4"/>
  <c r="E38" i="4"/>
  <c r="D39" i="4"/>
  <c r="E39" i="4"/>
  <c r="D40" i="4"/>
  <c r="E40" i="4"/>
  <c r="D41" i="4"/>
  <c r="E41" i="4"/>
  <c r="D42" i="4"/>
  <c r="E42" i="4"/>
  <c r="D43" i="4"/>
  <c r="E43" i="4"/>
  <c r="D44" i="4"/>
  <c r="E44" i="4"/>
  <c r="D45" i="4"/>
  <c r="E45" i="4"/>
  <c r="D46" i="4"/>
  <c r="E46" i="4"/>
  <c r="D47" i="4"/>
  <c r="E47" i="4"/>
  <c r="D48" i="4"/>
  <c r="E48" i="4"/>
  <c r="D49" i="4"/>
  <c r="E49" i="4"/>
  <c r="D50" i="4"/>
  <c r="E50" i="4"/>
  <c r="D51" i="4"/>
  <c r="E51" i="4"/>
  <c r="D52" i="4"/>
  <c r="E52" i="4"/>
  <c r="D53" i="4"/>
  <c r="E53" i="4"/>
  <c r="D54" i="4"/>
  <c r="E54" i="4"/>
  <c r="D55" i="4"/>
  <c r="E55" i="4"/>
  <c r="D56" i="4"/>
  <c r="E56" i="4"/>
  <c r="D57" i="4"/>
  <c r="E57" i="4"/>
  <c r="D58" i="4"/>
  <c r="E58" i="4"/>
  <c r="D59" i="4"/>
  <c r="E59" i="4"/>
  <c r="D60" i="4"/>
  <c r="E60" i="4"/>
  <c r="D61" i="4"/>
  <c r="E61" i="4"/>
  <c r="D62" i="4"/>
  <c r="E62" i="4"/>
  <c r="D63" i="4"/>
  <c r="E63" i="4"/>
  <c r="D64" i="4"/>
  <c r="E64" i="4"/>
  <c r="D65" i="4"/>
  <c r="E65" i="4"/>
  <c r="D66" i="4"/>
  <c r="E66" i="4"/>
  <c r="D67" i="4"/>
  <c r="E67" i="4"/>
  <c r="D68" i="4"/>
  <c r="E68" i="4"/>
  <c r="D69" i="4"/>
  <c r="E69" i="4"/>
  <c r="D70" i="4"/>
  <c r="E70" i="4"/>
  <c r="D71" i="4"/>
  <c r="E71" i="4"/>
  <c r="D72" i="4"/>
  <c r="E72" i="4"/>
  <c r="D73" i="4"/>
  <c r="E73" i="4"/>
  <c r="D74" i="4"/>
  <c r="E74" i="4"/>
  <c r="D75" i="4"/>
  <c r="E75" i="4"/>
  <c r="D76" i="4"/>
  <c r="E76" i="4"/>
  <c r="D77" i="4"/>
  <c r="E77" i="4"/>
  <c r="D78" i="4"/>
  <c r="E78" i="4"/>
  <c r="D79" i="4"/>
  <c r="E79" i="4"/>
  <c r="D80" i="4"/>
  <c r="E80" i="4"/>
  <c r="D3" i="4"/>
  <c r="E3" i="4"/>
  <c r="D4" i="3"/>
  <c r="E4" i="3"/>
  <c r="D5" i="3"/>
  <c r="E5" i="3"/>
  <c r="D6" i="3"/>
  <c r="E6" i="3"/>
  <c r="D7" i="3"/>
  <c r="E7" i="3"/>
  <c r="D8" i="3"/>
  <c r="E8" i="3"/>
  <c r="D9" i="3"/>
  <c r="E9" i="3"/>
  <c r="D10" i="3"/>
  <c r="E10" i="3"/>
  <c r="D11" i="3"/>
  <c r="E11" i="3"/>
  <c r="D12" i="3"/>
  <c r="E12" i="3"/>
  <c r="D13" i="3"/>
  <c r="E13" i="3"/>
  <c r="D14" i="3"/>
  <c r="E14" i="3"/>
  <c r="D15" i="3"/>
  <c r="E15" i="3"/>
  <c r="D16" i="3"/>
  <c r="E16" i="3"/>
  <c r="D17" i="3"/>
  <c r="E17" i="3"/>
  <c r="D18" i="3"/>
  <c r="E18" i="3"/>
  <c r="D19" i="3"/>
  <c r="E19" i="3"/>
  <c r="D20" i="3"/>
  <c r="E20" i="3"/>
  <c r="D21" i="3"/>
  <c r="E21" i="3"/>
  <c r="D22" i="3"/>
  <c r="E22" i="3"/>
  <c r="D23" i="3"/>
  <c r="E23" i="3"/>
  <c r="D24" i="3"/>
  <c r="E24" i="3"/>
  <c r="D25" i="3"/>
  <c r="E25" i="3"/>
  <c r="D26" i="3"/>
  <c r="E26" i="3"/>
  <c r="D27" i="3"/>
  <c r="E27" i="3"/>
  <c r="D28" i="3"/>
  <c r="E28" i="3"/>
  <c r="D29" i="3"/>
  <c r="E29" i="3"/>
  <c r="D30" i="3"/>
  <c r="E30" i="3"/>
  <c r="D31" i="3"/>
  <c r="E31" i="3"/>
  <c r="D32" i="3"/>
  <c r="E32" i="3"/>
  <c r="D33" i="3"/>
  <c r="E33" i="3"/>
  <c r="D34" i="3"/>
  <c r="E34" i="3"/>
  <c r="D35" i="3"/>
  <c r="E35" i="3"/>
  <c r="D36" i="3"/>
  <c r="E36" i="3"/>
  <c r="D37" i="3"/>
  <c r="E37" i="3"/>
  <c r="D38" i="3"/>
  <c r="E38" i="3"/>
  <c r="D39" i="3"/>
  <c r="E39" i="3"/>
  <c r="D40" i="3"/>
  <c r="E40" i="3"/>
  <c r="D41" i="3"/>
  <c r="E41" i="3"/>
  <c r="D42" i="3"/>
  <c r="E42" i="3"/>
  <c r="D43" i="3"/>
  <c r="E43" i="3"/>
  <c r="D44" i="3"/>
  <c r="E44" i="3"/>
  <c r="D45" i="3"/>
  <c r="E45" i="3"/>
  <c r="D46" i="3"/>
  <c r="E46" i="3"/>
  <c r="D47" i="3"/>
  <c r="E47" i="3"/>
  <c r="D48" i="3"/>
  <c r="E48" i="3"/>
  <c r="D49" i="3"/>
  <c r="E49" i="3"/>
  <c r="D50" i="3"/>
  <c r="E50" i="3"/>
  <c r="D51" i="3"/>
  <c r="E51" i="3"/>
  <c r="D52" i="3"/>
  <c r="E52" i="3"/>
  <c r="D53" i="3"/>
  <c r="E53" i="3"/>
  <c r="D54" i="3"/>
  <c r="E54" i="3"/>
  <c r="D55" i="3"/>
  <c r="E55" i="3"/>
  <c r="D56" i="3"/>
  <c r="E56" i="3"/>
  <c r="D57" i="3"/>
  <c r="E57" i="3"/>
  <c r="D58" i="3"/>
  <c r="E58" i="3"/>
  <c r="D59" i="3"/>
  <c r="E59" i="3"/>
  <c r="D60" i="3"/>
  <c r="E60" i="3"/>
  <c r="D61" i="3"/>
  <c r="E61" i="3"/>
  <c r="D62" i="3"/>
  <c r="E62" i="3"/>
  <c r="D63" i="3"/>
  <c r="E63" i="3"/>
  <c r="D64" i="3"/>
  <c r="E64" i="3"/>
  <c r="D65" i="3"/>
  <c r="E65" i="3"/>
  <c r="D66" i="3"/>
  <c r="E66" i="3"/>
  <c r="D67" i="3"/>
  <c r="E67" i="3"/>
  <c r="D68" i="3"/>
  <c r="E68" i="3"/>
  <c r="D69" i="3"/>
  <c r="E69" i="3"/>
  <c r="D70" i="3"/>
  <c r="E70" i="3"/>
  <c r="D71" i="3"/>
  <c r="E71" i="3"/>
  <c r="D72" i="3"/>
  <c r="E72" i="3"/>
  <c r="D73" i="3"/>
  <c r="E73" i="3"/>
  <c r="D74" i="3"/>
  <c r="E74" i="3"/>
  <c r="D75" i="3"/>
  <c r="E75" i="3"/>
  <c r="D76" i="3"/>
  <c r="E76" i="3"/>
  <c r="D77" i="3"/>
  <c r="E77" i="3"/>
  <c r="D78" i="3"/>
  <c r="E78" i="3"/>
  <c r="D79" i="3"/>
  <c r="E79" i="3"/>
  <c r="D80" i="3"/>
  <c r="E80" i="3"/>
  <c r="D3" i="3"/>
  <c r="E3" i="3"/>
  <c r="J16" i="5"/>
  <c r="K16" i="5"/>
  <c r="E39" i="5"/>
  <c r="E40" i="5"/>
  <c r="L16" i="5" l="1"/>
  <c r="L17" i="5"/>
  <c r="M17" i="5"/>
  <c r="M16" i="5"/>
  <c r="B75" i="4" l="1"/>
  <c r="C75" i="4"/>
  <c r="B76" i="4"/>
  <c r="C76" i="4"/>
  <c r="B77" i="4"/>
  <c r="C77" i="4"/>
  <c r="B78" i="4"/>
  <c r="C78" i="4"/>
  <c r="B79" i="4"/>
  <c r="C79" i="4"/>
  <c r="B80" i="4"/>
  <c r="C80" i="4"/>
  <c r="B75" i="3"/>
  <c r="C75" i="3"/>
  <c r="B76" i="3"/>
  <c r="C76" i="3"/>
  <c r="B77" i="3"/>
  <c r="C77" i="3"/>
  <c r="B78" i="3"/>
  <c r="C78" i="3"/>
  <c r="B79" i="3"/>
  <c r="C79" i="3"/>
  <c r="B80" i="3"/>
  <c r="C80" i="3"/>
  <c r="J14" i="5"/>
  <c r="B22" i="6" s="1"/>
  <c r="K14" i="5"/>
  <c r="D22" i="6" s="1"/>
  <c r="J15" i="5"/>
  <c r="K15" i="5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M13" i="5" l="1"/>
  <c r="L13" i="5"/>
  <c r="M15" i="5"/>
  <c r="M14" i="5"/>
  <c r="L14" i="5"/>
  <c r="L15" i="5"/>
  <c r="B5" i="4" l="1"/>
  <c r="C5" i="4"/>
  <c r="B6" i="4"/>
  <c r="C6" i="4"/>
  <c r="B7" i="4"/>
  <c r="C7" i="4"/>
  <c r="B8" i="4"/>
  <c r="C8" i="4"/>
  <c r="B9" i="4"/>
  <c r="C9" i="4"/>
  <c r="B10" i="4"/>
  <c r="C10" i="4"/>
  <c r="B11" i="4"/>
  <c r="C11" i="4"/>
  <c r="B12" i="4"/>
  <c r="C12" i="4"/>
  <c r="B13" i="4"/>
  <c r="C13" i="4"/>
  <c r="B14" i="4"/>
  <c r="C14" i="4"/>
  <c r="B15" i="4"/>
  <c r="C15" i="4"/>
  <c r="B16" i="4"/>
  <c r="C16" i="4"/>
  <c r="B17" i="4"/>
  <c r="C17" i="4"/>
  <c r="B18" i="4"/>
  <c r="C18" i="4"/>
  <c r="B19" i="4"/>
  <c r="C19" i="4"/>
  <c r="B20" i="4"/>
  <c r="C20" i="4"/>
  <c r="B21" i="4"/>
  <c r="C21" i="4"/>
  <c r="B22" i="4"/>
  <c r="C22" i="4"/>
  <c r="B23" i="4"/>
  <c r="C23" i="4"/>
  <c r="B24" i="4"/>
  <c r="C24" i="4"/>
  <c r="B25" i="4"/>
  <c r="C25" i="4"/>
  <c r="B26" i="4"/>
  <c r="C26" i="4"/>
  <c r="B27" i="4"/>
  <c r="C27" i="4"/>
  <c r="B28" i="4"/>
  <c r="C28" i="4"/>
  <c r="B29" i="4"/>
  <c r="C29" i="4"/>
  <c r="B30" i="4"/>
  <c r="C30" i="4"/>
  <c r="B31" i="4"/>
  <c r="C31" i="4"/>
  <c r="B32" i="4"/>
  <c r="C32" i="4"/>
  <c r="B33" i="4"/>
  <c r="C33" i="4"/>
  <c r="B34" i="4"/>
  <c r="C34" i="4"/>
  <c r="B35" i="4"/>
  <c r="C35" i="4"/>
  <c r="B36" i="4"/>
  <c r="C36" i="4"/>
  <c r="B37" i="4"/>
  <c r="C37" i="4"/>
  <c r="B38" i="4"/>
  <c r="C38" i="4"/>
  <c r="B39" i="4"/>
  <c r="C39" i="4"/>
  <c r="B40" i="4"/>
  <c r="C40" i="4"/>
  <c r="B41" i="4"/>
  <c r="C41" i="4"/>
  <c r="B42" i="4"/>
  <c r="C42" i="4"/>
  <c r="B43" i="4"/>
  <c r="C43" i="4"/>
  <c r="B44" i="4"/>
  <c r="C44" i="4"/>
  <c r="B45" i="4"/>
  <c r="C45" i="4"/>
  <c r="B46" i="4"/>
  <c r="C46" i="4"/>
  <c r="B47" i="4"/>
  <c r="C47" i="4"/>
  <c r="B48" i="4"/>
  <c r="C48" i="4"/>
  <c r="B49" i="4"/>
  <c r="C49" i="4"/>
  <c r="B50" i="4"/>
  <c r="C50" i="4"/>
  <c r="B51" i="4"/>
  <c r="C51" i="4"/>
  <c r="B52" i="4"/>
  <c r="C52" i="4"/>
  <c r="B53" i="4"/>
  <c r="C53" i="4"/>
  <c r="B54" i="4"/>
  <c r="C54" i="4"/>
  <c r="B55" i="4"/>
  <c r="C55" i="4"/>
  <c r="B56" i="4"/>
  <c r="C56" i="4"/>
  <c r="B57" i="4"/>
  <c r="C57" i="4"/>
  <c r="B58" i="4"/>
  <c r="C58" i="4"/>
  <c r="B59" i="4"/>
  <c r="C59" i="4"/>
  <c r="B60" i="4"/>
  <c r="C60" i="4"/>
  <c r="B61" i="4"/>
  <c r="C61" i="4"/>
  <c r="B62" i="4"/>
  <c r="C62" i="4"/>
  <c r="B63" i="4"/>
  <c r="C63" i="4"/>
  <c r="B64" i="4"/>
  <c r="C64" i="4"/>
  <c r="B65" i="4"/>
  <c r="C65" i="4"/>
  <c r="B66" i="4"/>
  <c r="C66" i="4"/>
  <c r="B67" i="4"/>
  <c r="C67" i="4"/>
  <c r="B68" i="4"/>
  <c r="C68" i="4"/>
  <c r="B69" i="4"/>
  <c r="C69" i="4"/>
  <c r="B70" i="4"/>
  <c r="C70" i="4"/>
  <c r="B71" i="4"/>
  <c r="C71" i="4"/>
  <c r="B72" i="4"/>
  <c r="C72" i="4"/>
  <c r="B73" i="4"/>
  <c r="C73" i="4"/>
  <c r="B74" i="4"/>
  <c r="C74" i="4"/>
  <c r="B5" i="3"/>
  <c r="C5" i="3"/>
  <c r="B6" i="3"/>
  <c r="C6" i="3"/>
  <c r="B7" i="3"/>
  <c r="C7" i="3"/>
  <c r="B8" i="3"/>
  <c r="C8" i="3"/>
  <c r="B9" i="3"/>
  <c r="C9" i="3"/>
  <c r="B10" i="3"/>
  <c r="C10" i="3"/>
  <c r="B11" i="3"/>
  <c r="C11" i="3"/>
  <c r="B12" i="3"/>
  <c r="C12" i="3"/>
  <c r="B13" i="3"/>
  <c r="C13" i="3"/>
  <c r="B14" i="3"/>
  <c r="C14" i="3"/>
  <c r="B15" i="3"/>
  <c r="C15" i="3"/>
  <c r="B16" i="3"/>
  <c r="C16" i="3"/>
  <c r="B17" i="3"/>
  <c r="C17" i="3"/>
  <c r="B18" i="3"/>
  <c r="C18" i="3"/>
  <c r="B19" i="3"/>
  <c r="C19" i="3"/>
  <c r="B20" i="3"/>
  <c r="C20" i="3"/>
  <c r="B21" i="3"/>
  <c r="C21" i="3"/>
  <c r="B22" i="3"/>
  <c r="C22" i="3"/>
  <c r="B23" i="3"/>
  <c r="C23" i="3"/>
  <c r="B24" i="3"/>
  <c r="C24" i="3"/>
  <c r="B25" i="3"/>
  <c r="C25" i="3"/>
  <c r="B26" i="3"/>
  <c r="C26" i="3"/>
  <c r="B27" i="3"/>
  <c r="C27" i="3"/>
  <c r="B28" i="3"/>
  <c r="C28" i="3"/>
  <c r="B29" i="3"/>
  <c r="C29" i="3"/>
  <c r="B30" i="3"/>
  <c r="C30" i="3"/>
  <c r="B31" i="3"/>
  <c r="C31" i="3"/>
  <c r="B32" i="3"/>
  <c r="C32" i="3"/>
  <c r="B33" i="3"/>
  <c r="C33" i="3"/>
  <c r="B34" i="3"/>
  <c r="C34" i="3"/>
  <c r="B35" i="3"/>
  <c r="C35" i="3"/>
  <c r="B36" i="3"/>
  <c r="C36" i="3"/>
  <c r="B37" i="3"/>
  <c r="C37" i="3"/>
  <c r="B38" i="3"/>
  <c r="C38" i="3"/>
  <c r="B39" i="3"/>
  <c r="C39" i="3"/>
  <c r="B40" i="3"/>
  <c r="C40" i="3"/>
  <c r="B41" i="3"/>
  <c r="C41" i="3"/>
  <c r="B42" i="3"/>
  <c r="C42" i="3"/>
  <c r="B43" i="3"/>
  <c r="C43" i="3"/>
  <c r="B44" i="3"/>
  <c r="C44" i="3"/>
  <c r="B45" i="3"/>
  <c r="C45" i="3"/>
  <c r="B46" i="3"/>
  <c r="C46" i="3"/>
  <c r="B47" i="3"/>
  <c r="C47" i="3"/>
  <c r="B48" i="3"/>
  <c r="C48" i="3"/>
  <c r="B49" i="3"/>
  <c r="C49" i="3"/>
  <c r="B50" i="3"/>
  <c r="C50" i="3"/>
  <c r="B51" i="3"/>
  <c r="C51" i="3"/>
  <c r="B52" i="3"/>
  <c r="C52" i="3"/>
  <c r="B53" i="3"/>
  <c r="C53" i="3"/>
  <c r="B54" i="3"/>
  <c r="C54" i="3"/>
  <c r="B55" i="3"/>
  <c r="C55" i="3"/>
  <c r="B56" i="3"/>
  <c r="C56" i="3"/>
  <c r="B57" i="3"/>
  <c r="C57" i="3"/>
  <c r="B58" i="3"/>
  <c r="C58" i="3"/>
  <c r="B59" i="3"/>
  <c r="C59" i="3"/>
  <c r="B60" i="3"/>
  <c r="C60" i="3"/>
  <c r="B61" i="3"/>
  <c r="C61" i="3"/>
  <c r="B62" i="3"/>
  <c r="C62" i="3"/>
  <c r="B63" i="3"/>
  <c r="C63" i="3"/>
  <c r="B64" i="3"/>
  <c r="C64" i="3"/>
  <c r="B65" i="3"/>
  <c r="C65" i="3"/>
  <c r="B66" i="3"/>
  <c r="C66" i="3"/>
  <c r="B67" i="3"/>
  <c r="C67" i="3"/>
  <c r="B68" i="3"/>
  <c r="C68" i="3"/>
  <c r="B69" i="3"/>
  <c r="C69" i="3"/>
  <c r="B70" i="3"/>
  <c r="C70" i="3"/>
  <c r="B71" i="3"/>
  <c r="C71" i="3"/>
  <c r="B72" i="3"/>
  <c r="C72" i="3"/>
  <c r="B73" i="3"/>
  <c r="C73" i="3"/>
  <c r="B74" i="3"/>
  <c r="C74" i="3"/>
  <c r="F19" i="6" l="1"/>
  <c r="H19" i="6" s="1"/>
  <c r="J19" i="6" s="1"/>
  <c r="L19" i="6" s="1"/>
  <c r="F18" i="6" l="1"/>
  <c r="H18" i="6" s="1"/>
  <c r="J18" i="6" s="1"/>
  <c r="L18" i="6" s="1"/>
  <c r="B3" i="3" l="1"/>
  <c r="B4" i="4" l="1"/>
  <c r="C4" i="4"/>
  <c r="C3" i="4"/>
  <c r="B3" i="4"/>
  <c r="B4" i="3"/>
  <c r="C4" i="3"/>
  <c r="C3" i="3"/>
  <c r="F22" i="6" l="1"/>
  <c r="H22" i="6" s="1"/>
  <c r="J22" i="6" l="1"/>
  <c r="L22" i="6" s="1"/>
  <c r="H23" i="6"/>
  <c r="J23" i="6" s="1"/>
  <c r="L23" i="6" s="1"/>
  <c r="B12" i="6" l="1"/>
  <c r="D12" i="6" s="1"/>
  <c r="F12" i="6" s="1"/>
  <c r="H12" i="6" s="1"/>
  <c r="J12" i="6" s="1"/>
  <c r="L12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13" authorId="0" shapeId="0" xr:uid="{9BB7F618-DF61-433B-9494-0EFC766A3917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25" authorId="0" shapeId="0" xr:uid="{1917ED9A-8481-4C1B-9BA5-B55FED3403AA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37" authorId="0" shapeId="0" xr:uid="{93D4BF9C-7450-43AF-B287-5C209042A03B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<sst xmlns="http://schemas.openxmlformats.org/spreadsheetml/2006/main" count="1256" uniqueCount="362">
  <si>
    <t>Monthly Labor Force Numbers</t>
  </si>
  <si>
    <t>http://download.bls.gov/pub/time.series/la/</t>
  </si>
  <si>
    <t>Monthly Unemployment Numbers</t>
  </si>
  <si>
    <t>24-Month Labor Force Totals</t>
  </si>
  <si>
    <t>24-Month Unemployment Totals</t>
  </si>
  <si>
    <t>Labor Force Statistics from the Current Population Survey</t>
  </si>
  <si>
    <t>Original Data Value</t>
  </si>
  <si>
    <t>Series Id:</t>
  </si>
  <si>
    <t>LNU01000000, LNU03000000</t>
  </si>
  <si>
    <t>Not Seasonally Adjusted</t>
  </si>
  <si>
    <t>Series title:</t>
  </si>
  <si>
    <t>(Unadj) Civilian Labor Force Level, (Unadj) Unemployment Level</t>
  </si>
  <si>
    <t>Labor force status:</t>
  </si>
  <si>
    <t>Civilian labor force, Unemployed</t>
  </si>
  <si>
    <t>Type of data:</t>
  </si>
  <si>
    <t>Number in thousands</t>
  </si>
  <si>
    <t>Age:</t>
  </si>
  <si>
    <t>16 years and over</t>
  </si>
  <si>
    <t>Years:</t>
  </si>
  <si>
    <t>National 24-Month Unemployment Average</t>
  </si>
  <si>
    <t>Year</t>
  </si>
  <si>
    <t>Month</t>
  </si>
  <si>
    <t>Civilian labor force</t>
  </si>
  <si>
    <t>Unemployment</t>
  </si>
  <si>
    <t>Unemployment rate</t>
  </si>
  <si>
    <t>Start date</t>
  </si>
  <si>
    <t>End date</t>
  </si>
  <si>
    <t>Unemployment Rate
(Rounded)</t>
  </si>
  <si>
    <t>20% Above the National Average (Rounded)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</si>
  <si>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</si>
  <si>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</si>
  <si>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</si>
  <si>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</si>
  <si>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</si>
  <si>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</si>
  <si>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</si>
  <si>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</si>
  <si>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</si>
  <si>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</si>
  <si>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</si>
  <si>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</si>
  <si>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UNEMPLOYMENT RATES</t>
  </si>
  <si>
    <t>Step 1</t>
  </si>
  <si>
    <t>Please see worksheet entitled "Step 1-4" for monthly labor force numbers</t>
  </si>
  <si>
    <t>Step 2</t>
  </si>
  <si>
    <t>Please see worksheet entitled "Step 1-4"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</si>
  <si>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</si>
  <si>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1-4" for monthly unemployed numbers</t>
  </si>
  <si>
    <t>Step 4</t>
  </si>
  <si>
    <t>Please see worksheet entitled "Step 1-4" for 24-month unemployed totals</t>
  </si>
  <si>
    <t>from Step 2</t>
  </si>
  <si>
    <t>from Step 4</t>
  </si>
  <si>
    <t>Step 5</t>
  </si>
  <si>
    <t>Step 6</t>
  </si>
  <si>
    <t>Step 7</t>
  </si>
  <si>
    <t>Average</t>
  </si>
  <si>
    <t>Total</t>
  </si>
  <si>
    <t>Total number</t>
  </si>
  <si>
    <t>Unemployment Rate</t>
  </si>
  <si>
    <t>labor force</t>
  </si>
  <si>
    <t>of unemployed</t>
  </si>
  <si>
    <t>(unrounded)</t>
  </si>
  <si>
    <t>(4 decimal places)</t>
  </si>
  <si>
    <t>(multiply by 100)</t>
  </si>
  <si>
    <t>(one decimal place)</t>
  </si>
  <si>
    <t>National Unemployment</t>
  </si>
  <si>
    <t>Threshold - 20% Above the National Average</t>
  </si>
  <si>
    <t>Source:  Local Area Unemployment Statistics, Bureau of Labor Statistics, Dept. of Labor</t>
  </si>
  <si>
    <t>Underlying data are available at www.bls.gov/lau/, and are attached.</t>
  </si>
  <si>
    <t>http://www.bls.gov/webapps/legacy/cpsatab1.htm</t>
  </si>
  <si>
    <t>Hale's location, NH</t>
  </si>
  <si>
    <t>Stratford town, NH</t>
  </si>
  <si>
    <t>FEB 2022 - JAN 2024</t>
  </si>
  <si>
    <t>2022 to 2024</t>
  </si>
  <si>
    <t>NEW HAMPSHIRE IS ELIGIBLE FOR AN ABAWD TIME LIMIT WAIVER ON THE BASIS OF</t>
  </si>
  <si>
    <t>New Hampshire</t>
  </si>
  <si>
    <t>Acworth town, NH</t>
  </si>
  <si>
    <t>Albany town, NH</t>
  </si>
  <si>
    <t>Alexandria town, NH</t>
  </si>
  <si>
    <t>Allenstown town, NH</t>
  </si>
  <si>
    <t>Alstead town, NH</t>
  </si>
  <si>
    <t>Alton town, NH</t>
  </si>
  <si>
    <t>Amherst town, NH</t>
  </si>
  <si>
    <t>Andover town, NH</t>
  </si>
  <si>
    <t>Antrim town, NH</t>
  </si>
  <si>
    <t>Ashland town, NH</t>
  </si>
  <si>
    <t>Atkinson town, NH</t>
  </si>
  <si>
    <t>Auburn town, NH</t>
  </si>
  <si>
    <t>Barnstead town, NH</t>
  </si>
  <si>
    <t>Barrington town, NH</t>
  </si>
  <si>
    <t>Bartlett town, NH</t>
  </si>
  <si>
    <t>Bath town, NH</t>
  </si>
  <si>
    <t>Bedford town, NH</t>
  </si>
  <si>
    <t>Belknap County, NH</t>
  </si>
  <si>
    <t>Belmont town, NH</t>
  </si>
  <si>
    <t>Belmont, NH LMA</t>
  </si>
  <si>
    <t>Bennington town, NH</t>
  </si>
  <si>
    <t>Benton town, NH</t>
  </si>
  <si>
    <t>Berlin city, NH</t>
  </si>
  <si>
    <t>Berlin, NH Micropolitan NECTA</t>
  </si>
  <si>
    <t>Bethlehem town, NH</t>
  </si>
  <si>
    <t>Boscawen town, NH</t>
  </si>
  <si>
    <t>Bow town, NH</t>
  </si>
  <si>
    <t>Bradford town, NH</t>
  </si>
  <si>
    <t>Brattleboro, VT-NH LMA, NH part</t>
  </si>
  <si>
    <t>Brentwood town, NH</t>
  </si>
  <si>
    <t>Bridgewater town, NH</t>
  </si>
  <si>
    <t>Bristol town, NH</t>
  </si>
  <si>
    <t>Brookfield town, NH</t>
  </si>
  <si>
    <t>Brookline town, NH</t>
  </si>
  <si>
    <t>Cambridge township, NH</t>
  </si>
  <si>
    <t>Campton town, NH</t>
  </si>
  <si>
    <t>Canaan town, NH</t>
  </si>
  <si>
    <t>Candia town, NH</t>
  </si>
  <si>
    <t>Canterbury town, NH</t>
  </si>
  <si>
    <t>Carroll County, NH</t>
  </si>
  <si>
    <t>Carroll town, NH</t>
  </si>
  <si>
    <t>Center Harbor town, NH</t>
  </si>
  <si>
    <t>Charlestown town, NH</t>
  </si>
  <si>
    <t>Charlestown, NH LMA</t>
  </si>
  <si>
    <t>Chatham town, NH</t>
  </si>
  <si>
    <t>Cheshire County, NH</t>
  </si>
  <si>
    <t>Chester town, NH</t>
  </si>
  <si>
    <t>Chesterfield town, NH</t>
  </si>
  <si>
    <t>Chichester town, NH</t>
  </si>
  <si>
    <t>Claremont city, NH</t>
  </si>
  <si>
    <t>Claremont, NH Micropolitan NECTA</t>
  </si>
  <si>
    <t>Claremont-Lebanon, NH-VT Combined NECTA</t>
  </si>
  <si>
    <t>Clarksville town, NH</t>
  </si>
  <si>
    <t>Colebrook town, NH</t>
  </si>
  <si>
    <t>Colebrook, NH-VT LMA</t>
  </si>
  <si>
    <t>Colebrook, NH-VT LMA, NH part</t>
  </si>
  <si>
    <t>Columbia town, NH</t>
  </si>
  <si>
    <t>Concord city, NH</t>
  </si>
  <si>
    <t>Concord, NH Micropolitan NECTA</t>
  </si>
  <si>
    <t>Conway town, NH</t>
  </si>
  <si>
    <t>Conway, NH-ME LMA</t>
  </si>
  <si>
    <t>Conway, NH-ME LMA, NH part</t>
  </si>
  <si>
    <t>Coos County, NH</t>
  </si>
  <si>
    <t>Cornish town, NH</t>
  </si>
  <si>
    <t>Croydon town, NH</t>
  </si>
  <si>
    <t>Dalton town, NH</t>
  </si>
  <si>
    <t>Danbury town, NH</t>
  </si>
  <si>
    <t>Danville town, NH</t>
  </si>
  <si>
    <t>Deerfield town, NH</t>
  </si>
  <si>
    <t>Deering town, NH</t>
  </si>
  <si>
    <t>Derry town, NH</t>
  </si>
  <si>
    <t>Dixville township, NH</t>
  </si>
  <si>
    <t>Dorchester town, NH</t>
  </si>
  <si>
    <t>Dover city, NH</t>
  </si>
  <si>
    <t>Dover-Durham, NH-ME Metropolitan NECTA</t>
  </si>
  <si>
    <t>Dover-Durham, NH-ME Metropolitan NECTA, NH part</t>
  </si>
  <si>
    <t>Dublin town, NH</t>
  </si>
  <si>
    <t>Dummer town, NH</t>
  </si>
  <si>
    <t>Dunbarton town, NH</t>
  </si>
  <si>
    <t>Durham town, NH</t>
  </si>
  <si>
    <t>East Kingston town, NH</t>
  </si>
  <si>
    <t>Easton town, NH</t>
  </si>
  <si>
    <t>Eaton town, NH</t>
  </si>
  <si>
    <t>Effingham town, NH</t>
  </si>
  <si>
    <t>Ellsworth town, NH</t>
  </si>
  <si>
    <t>Enfield town, NH</t>
  </si>
  <si>
    <t>Epping town, NH</t>
  </si>
  <si>
    <t>Epsom town, NH</t>
  </si>
  <si>
    <t>Errol town, NH</t>
  </si>
  <si>
    <t>Exeter town, NH</t>
  </si>
  <si>
    <t>Farmington town, NH</t>
  </si>
  <si>
    <t>Fitzwilliam town, NH</t>
  </si>
  <si>
    <t>Francestown town, NH</t>
  </si>
  <si>
    <t>Franconia town, NH</t>
  </si>
  <si>
    <t>Franklin city, NH</t>
  </si>
  <si>
    <t>Franklin, NH LMA</t>
  </si>
  <si>
    <t>Freedom town, NH</t>
  </si>
  <si>
    <t>Fremont town, NH</t>
  </si>
  <si>
    <t>Gilford town, NH</t>
  </si>
  <si>
    <t>Gilmanton town, NH</t>
  </si>
  <si>
    <t>Gilsum town, NH</t>
  </si>
  <si>
    <t>Goffstown town, NH</t>
  </si>
  <si>
    <t>Gorham town, NH</t>
  </si>
  <si>
    <t>Goshen town, NH</t>
  </si>
  <si>
    <t>Grafton County, NH</t>
  </si>
  <si>
    <t>Grafton town, NH</t>
  </si>
  <si>
    <t>Grantham town, NH</t>
  </si>
  <si>
    <t>Greenfield town, NH</t>
  </si>
  <si>
    <t>Greenland town, NH</t>
  </si>
  <si>
    <t>Greenville town, NH</t>
  </si>
  <si>
    <t>Groton town, NH</t>
  </si>
  <si>
    <t>Hampstead town, NH</t>
  </si>
  <si>
    <t>Hampton Falls town, NH</t>
  </si>
  <si>
    <t>Hampton town, NH</t>
  </si>
  <si>
    <t>Hancock town, NH</t>
  </si>
  <si>
    <t>Hanover town, NH</t>
  </si>
  <si>
    <t>Harrisville town, NH</t>
  </si>
  <si>
    <t>Hart's Location town, NH</t>
  </si>
  <si>
    <t>Haverhill town, NH</t>
  </si>
  <si>
    <t>Haverhill, NH LMA</t>
  </si>
  <si>
    <t>Haverhill-Newburyport-Amesbury Town, MA-NH NECTA Division, NH part</t>
  </si>
  <si>
    <t>Hebron town, NH</t>
  </si>
  <si>
    <t>Henniker town, NH</t>
  </si>
  <si>
    <t>Hill town, NH</t>
  </si>
  <si>
    <t>Hillsborough County, NH</t>
  </si>
  <si>
    <t>Hillsborough town, NH</t>
  </si>
  <si>
    <t>Hillsborough, NH LMA</t>
  </si>
  <si>
    <t>Hinsdale town, NH</t>
  </si>
  <si>
    <t>Holderness town, NH</t>
  </si>
  <si>
    <t>Hollis town, NH</t>
  </si>
  <si>
    <t>Hooksett town, NH</t>
  </si>
  <si>
    <t>Hopkinton town, NH</t>
  </si>
  <si>
    <t>Hudson town, NH</t>
  </si>
  <si>
    <t>Jackson town, NH</t>
  </si>
  <si>
    <t>Jaffrey town, NH</t>
  </si>
  <si>
    <t>Jefferson town, NH</t>
  </si>
  <si>
    <t>Keene city, NH</t>
  </si>
  <si>
    <t>Keene, NH Micropolitan NECTA</t>
  </si>
  <si>
    <t>Kensington town, NH</t>
  </si>
  <si>
    <t>Kingston town, NH</t>
  </si>
  <si>
    <t>Laconia city, NH</t>
  </si>
  <si>
    <t>Laconia, NH Micropolitan NECTA</t>
  </si>
  <si>
    <t>Lancaster town, NH</t>
  </si>
  <si>
    <t>Landaff town, NH</t>
  </si>
  <si>
    <t>Langdon town, NH</t>
  </si>
  <si>
    <t>Lawrence-Methuen Town-Salem, MA-NH NECTA Division, NH part</t>
  </si>
  <si>
    <t>Lebanon city, NH</t>
  </si>
  <si>
    <t>Lebanon, NH-VT Micropolitan NECTA</t>
  </si>
  <si>
    <t>Lebanon, NH-VT Micropolitan NECTA, NH part</t>
  </si>
  <si>
    <t>Lee town, NH</t>
  </si>
  <si>
    <t>Lempster town, NH</t>
  </si>
  <si>
    <t>Lincoln town, NH</t>
  </si>
  <si>
    <t>Lisbon town, NH</t>
  </si>
  <si>
    <t>Litchfield town, NH</t>
  </si>
  <si>
    <t>Littleton town, NH</t>
  </si>
  <si>
    <t>Littleton, NH-VT LMA</t>
  </si>
  <si>
    <t>Littleton, NH-VT LMA, NH part</t>
  </si>
  <si>
    <t>Londonderry town, NH</t>
  </si>
  <si>
    <t>Loudon town, NH</t>
  </si>
  <si>
    <t>Lowell-Billerica-Chelmsford, MA-NH NECTA Division, NH part</t>
  </si>
  <si>
    <t>Lyman town, NH</t>
  </si>
  <si>
    <t>Lyme town, NH</t>
  </si>
  <si>
    <t>Lyndeborough town, NH</t>
  </si>
  <si>
    <t>Madbury town, NH</t>
  </si>
  <si>
    <t>Madison town, NH</t>
  </si>
  <si>
    <t>Manchester city, NH</t>
  </si>
  <si>
    <t>Manchester, NH Metropolitan NECTA</t>
  </si>
  <si>
    <t>Marlborough town, NH</t>
  </si>
  <si>
    <t>Marlow town, NH</t>
  </si>
  <si>
    <t>Mason town, NH</t>
  </si>
  <si>
    <t>Meredith town, NH</t>
  </si>
  <si>
    <t>Meredith, NH LMA</t>
  </si>
  <si>
    <t>Merrimack County, NH</t>
  </si>
  <si>
    <t>Merrimack town, NH</t>
  </si>
  <si>
    <t>Middleton town, NH</t>
  </si>
  <si>
    <t>Milan town, NH</t>
  </si>
  <si>
    <t>Milford town, NH</t>
  </si>
  <si>
    <t>Millsfield township, NH</t>
  </si>
  <si>
    <t>Milton town, NH</t>
  </si>
  <si>
    <t>Monroe town, NH</t>
  </si>
  <si>
    <t>Mont Vernon town, NH</t>
  </si>
  <si>
    <t>Moultonborough town, NH</t>
  </si>
  <si>
    <t>Nashua city, NH</t>
  </si>
  <si>
    <t>Nashua, NH-MA NECTA Division</t>
  </si>
  <si>
    <t>Nashua, NH-MA NECTA Division, NH part</t>
  </si>
  <si>
    <t>Nelson town, NH</t>
  </si>
  <si>
    <t>New Boston town, NH</t>
  </si>
  <si>
    <t>New Castle town, NH</t>
  </si>
  <si>
    <t>New Durham town, NH</t>
  </si>
  <si>
    <t>New Hampton town, NH</t>
  </si>
  <si>
    <t>New Ipswich town, NH</t>
  </si>
  <si>
    <t>New London town, NH</t>
  </si>
  <si>
    <t>New London, NH LMA</t>
  </si>
  <si>
    <t>Newbury town, NH</t>
  </si>
  <si>
    <t>Newfields town, NH</t>
  </si>
  <si>
    <t>Newington town, NH</t>
  </si>
  <si>
    <t>Newmarket town, NH</t>
  </si>
  <si>
    <t>Newport town, NH</t>
  </si>
  <si>
    <t>Newport, NH LMA</t>
  </si>
  <si>
    <t>Newton town, NH</t>
  </si>
  <si>
    <t>North Hampton town, NH</t>
  </si>
  <si>
    <t>Northfield town, NH</t>
  </si>
  <si>
    <t>Northumberland town, NH</t>
  </si>
  <si>
    <t>Northwood town, NH</t>
  </si>
  <si>
    <t>Nottingham town, NH</t>
  </si>
  <si>
    <t>Orange town, NH</t>
  </si>
  <si>
    <t>Orford town, NH</t>
  </si>
  <si>
    <t>Ossipee town, NH</t>
  </si>
  <si>
    <t>Pelham town, NH</t>
  </si>
  <si>
    <t>Pembroke town, NH</t>
  </si>
  <si>
    <t>Peterborough town, NH</t>
  </si>
  <si>
    <t>Peterborough, NH LMA</t>
  </si>
  <si>
    <t>Piermont town, NH</t>
  </si>
  <si>
    <t>Pinkhams grant, NH</t>
  </si>
  <si>
    <t>Pittsburg town, NH</t>
  </si>
  <si>
    <t>Pittsfield town, NH</t>
  </si>
  <si>
    <t>Plainfield town, NH</t>
  </si>
  <si>
    <t>Plaistow town, NH</t>
  </si>
  <si>
    <t>Plymouth town, NH</t>
  </si>
  <si>
    <t>Plymouth, NH LMA</t>
  </si>
  <si>
    <t>Portsmouth city, NH</t>
  </si>
  <si>
    <t>Portsmouth, NH-ME Metropolitan NECTA</t>
  </si>
  <si>
    <t>Portsmouth, NH-ME Metropolitan NECTA, NH part</t>
  </si>
  <si>
    <t>Randolph town, NH</t>
  </si>
  <si>
    <t>Raymond town, NH</t>
  </si>
  <si>
    <t>Raymond, NH LMA</t>
  </si>
  <si>
    <t>Richmond town, NH</t>
  </si>
  <si>
    <t>Rindge town, NH</t>
  </si>
  <si>
    <t>Rochester city, NH</t>
  </si>
  <si>
    <t>Rockingham County, NH</t>
  </si>
  <si>
    <t>Rollinsford town, NH</t>
  </si>
  <si>
    <t>Roxbury town, NH</t>
  </si>
  <si>
    <t>Rumney town, NH</t>
  </si>
  <si>
    <t>Rye town, NH</t>
  </si>
  <si>
    <t>Salem town, NH</t>
  </si>
  <si>
    <t>Salisbury town, NH</t>
  </si>
  <si>
    <t>Sanbornton town, NH</t>
  </si>
  <si>
    <t>Sandown town, NH</t>
  </si>
  <si>
    <t>Sandwich town, NH</t>
  </si>
  <si>
    <t>Seabrook town, NH</t>
  </si>
  <si>
    <t>Sharon town, NH</t>
  </si>
  <si>
    <t>Shelburne town, NH</t>
  </si>
  <si>
    <t>Somersworth city, NH</t>
  </si>
  <si>
    <t>South Hampton town, NH</t>
  </si>
  <si>
    <t>Springfield town, NH</t>
  </si>
  <si>
    <t>Stark town, NH</t>
  </si>
  <si>
    <t>Stewartstown town, NH</t>
  </si>
  <si>
    <t>Stoddard town, NH</t>
  </si>
  <si>
    <t>Strafford County, NH</t>
  </si>
  <si>
    <t>Strafford town, NH</t>
  </si>
  <si>
    <t>Stratham town, NH</t>
  </si>
  <si>
    <t>Sugar Hill town, NH</t>
  </si>
  <si>
    <t>Sullivan County, NH</t>
  </si>
  <si>
    <t>Sullivan town, NH</t>
  </si>
  <si>
    <t>Sunapee town, NH</t>
  </si>
  <si>
    <t>Surry town, NH</t>
  </si>
  <si>
    <t>Sutton town, NH</t>
  </si>
  <si>
    <t>Swanzey town, NH</t>
  </si>
  <si>
    <t>Tamworth town, NH</t>
  </si>
  <si>
    <t>Temple town, NH</t>
  </si>
  <si>
    <t>Thornton town, NH</t>
  </si>
  <si>
    <t>Tilton town, NH</t>
  </si>
  <si>
    <t>Troy town, NH</t>
  </si>
  <si>
    <t>Tuftonboro town, NH</t>
  </si>
  <si>
    <t>Unity town, NH</t>
  </si>
  <si>
    <t>Wakefield town, NH</t>
  </si>
  <si>
    <t>Walpole town, NH</t>
  </si>
  <si>
    <t>Warner town, NH</t>
  </si>
  <si>
    <t>Warren town, NH</t>
  </si>
  <si>
    <t>Washington town, NH</t>
  </si>
  <si>
    <t>Waterville Valley town, NH</t>
  </si>
  <si>
    <t>Weare town, NH</t>
  </si>
  <si>
    <t>Webster town, NH</t>
  </si>
  <si>
    <t>Wentworth location, NH</t>
  </si>
  <si>
    <t>Wentworth town, NH</t>
  </si>
  <si>
    <t>Westmoreland town, NH</t>
  </si>
  <si>
    <t>Whitefield town, NH</t>
  </si>
  <si>
    <t>Wilmot town, NH</t>
  </si>
  <si>
    <t>Wilton town, NH</t>
  </si>
  <si>
    <t>Winchester town, NH</t>
  </si>
  <si>
    <t>Windham town, NH</t>
  </si>
  <si>
    <t>Windsor town, NH</t>
  </si>
  <si>
    <t>Wolfeboro town, NH</t>
  </si>
  <si>
    <t>Wolfeboro, NH LMA</t>
  </si>
  <si>
    <t>Woodstock town, NH</t>
  </si>
  <si>
    <t>Individually eligible towns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</si>
</sst>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#0"/>
    <numFmt numFmtId="165" formatCode="0.000"/>
    <numFmt numFmtId="166" formatCode="_(* #,##0_);_(* \(#,##0\);_(* &quot;-&quot;??_);_(@_)"/>
    <numFmt numFmtId="167" formatCode="0.0"/>
    <numFmt numFmtId="168" formatCode="0.000000"/>
    <numFmt numFmtId="169" formatCode="0.0000"/>
  </numFmts>
  <fonts count="3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i/>
      <sz val="8"/>
      <name val="Arial"/>
      <family val="2"/>
    </font>
    <font>
      <u/>
      <sz val="10"/>
      <color theme="10"/>
      <name val="Arial"/>
      <family val="2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u/>
      <sz val="10"/>
      <color theme="10"/>
      <name val="Arial"/>
      <family val="2"/>
    </font>
    <font>
      <b/>
      <sz val="11"/>
      <color theme="1"/>
      <name val="Arial"/>
      <family val="2"/>
    </font>
    <font>
      <b/>
      <u/>
      <sz val="11"/>
      <color theme="10"/>
      <name val="Arial"/>
      <family val="2"/>
    </font>
    <font>
      <sz val="11"/>
      <color theme="1"/>
      <name val="Arial"/>
      <family val="2"/>
    </font>
    <font>
      <sz val="11"/>
      <name val="Calibri"/>
      <family val="2"/>
      <scheme val="minor"/>
    </font>
    <font>
      <sz val="11"/>
      <color rgb="FFFF000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Courier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2">
    <xf numFmtId="0" fontId="0" fillId="0" borderId="0"/>
    <xf numFmtId="43" fontId="1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2" fillId="0" borderId="0"/>
    <xf numFmtId="0" fontId="19" fillId="0" borderId="0"/>
    <xf numFmtId="0" fontId="12" fillId="0" borderId="0"/>
    <xf numFmtId="0" fontId="11" fillId="0" borderId="0"/>
    <xf numFmtId="0" fontId="12" fillId="0" borderId="0"/>
    <xf numFmtId="43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0" fillId="0" borderId="0"/>
    <xf numFmtId="0" fontId="31" fillId="0" borderId="0"/>
    <xf numFmtId="0" fontId="32" fillId="0" borderId="0" applyNumberFormat="0" applyFill="0" applyBorder="0" applyAlignment="0" applyProtection="0"/>
    <xf numFmtId="0" fontId="30" fillId="0" borderId="0"/>
    <xf numFmtId="0" fontId="9" fillId="0" borderId="0"/>
    <xf numFmtId="0" fontId="12" fillId="0" borderId="0"/>
    <xf numFmtId="0" fontId="8" fillId="0" borderId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</cellStyleXfs>
  <cellXfs count="69">
    <xf numFmtId="0" fontId="0" fillId="0" borderId="0" xfId="0"/>
    <xf numFmtId="17" fontId="21" fillId="0" borderId="0" xfId="0" applyNumberFormat="1" applyFont="1" applyAlignment="1">
      <alignment horizontal="left"/>
    </xf>
    <xf numFmtId="0" fontId="22" fillId="0" borderId="0" xfId="2" applyFont="1" applyAlignment="1">
      <alignment horizontal="center"/>
    </xf>
    <xf numFmtId="17" fontId="20" fillId="0" borderId="0" xfId="0" applyNumberFormat="1" applyFont="1" applyAlignment="1">
      <alignment horizontal="center"/>
    </xf>
    <xf numFmtId="17" fontId="23" fillId="0" borderId="0" xfId="0" applyNumberFormat="1" applyFont="1" applyAlignment="1">
      <alignment horizontal="left"/>
    </xf>
    <xf numFmtId="17" fontId="23" fillId="0" borderId="0" xfId="0" applyNumberFormat="1" applyFont="1"/>
    <xf numFmtId="17" fontId="13" fillId="0" borderId="0" xfId="0" applyNumberFormat="1" applyFont="1" applyAlignment="1">
      <alignment horizontal="center"/>
    </xf>
    <xf numFmtId="0" fontId="24" fillId="0" borderId="0" xfId="2" applyFont="1"/>
    <xf numFmtId="0" fontId="25" fillId="0" borderId="0" xfId="3" applyFont="1"/>
    <xf numFmtId="0" fontId="15" fillId="0" borderId="0" xfId="3" applyFont="1"/>
    <xf numFmtId="0" fontId="13" fillId="0" borderId="0" xfId="3" applyFont="1"/>
    <xf numFmtId="166" fontId="15" fillId="0" borderId="0" xfId="1" applyNumberFormat="1" applyFont="1"/>
    <xf numFmtId="0" fontId="13" fillId="0" borderId="0" xfId="5" applyFont="1"/>
    <xf numFmtId="0" fontId="15" fillId="0" borderId="0" xfId="5" applyFont="1"/>
    <xf numFmtId="2" fontId="15" fillId="0" borderId="0" xfId="5" applyNumberFormat="1" applyFont="1"/>
    <xf numFmtId="167" fontId="15" fillId="0" borderId="0" xfId="5" applyNumberFormat="1" applyFont="1"/>
    <xf numFmtId="0" fontId="14" fillId="2" borderId="2" xfId="5" applyFont="1" applyFill="1" applyBorder="1" applyAlignment="1">
      <alignment horizontal="center"/>
    </xf>
    <xf numFmtId="0" fontId="15" fillId="0" borderId="0" xfId="4" applyFont="1"/>
    <xf numFmtId="0" fontId="13" fillId="0" borderId="0" xfId="4" applyFont="1" applyAlignment="1" applyProtection="1">
      <alignment horizontal="left"/>
      <protection locked="0"/>
    </xf>
    <xf numFmtId="166" fontId="25" fillId="0" borderId="0" xfId="1" applyNumberFormat="1" applyFont="1"/>
    <xf numFmtId="168" fontId="25" fillId="0" borderId="0" xfId="3" applyNumberFormat="1" applyFont="1"/>
    <xf numFmtId="169" fontId="25" fillId="0" borderId="0" xfId="3" applyNumberFormat="1" applyFont="1"/>
    <xf numFmtId="2" fontId="25" fillId="0" borderId="0" xfId="3" applyNumberFormat="1" applyFont="1"/>
    <xf numFmtId="167" fontId="25" fillId="0" borderId="0" xfId="3" applyNumberFormat="1" applyFont="1"/>
    <xf numFmtId="0" fontId="25" fillId="0" borderId="0" xfId="0" applyFont="1"/>
    <xf numFmtId="166" fontId="13" fillId="0" borderId="0" xfId="1" applyNumberFormat="1" applyFont="1" applyAlignment="1">
      <alignment horizontal="center"/>
    </xf>
    <xf numFmtId="1" fontId="0" fillId="0" borderId="0" xfId="0" applyNumberFormat="1"/>
    <xf numFmtId="0" fontId="15" fillId="0" borderId="0" xfId="0" applyFont="1"/>
    <xf numFmtId="165" fontId="15" fillId="0" borderId="0" xfId="0" applyNumberFormat="1" applyFont="1"/>
    <xf numFmtId="17" fontId="15" fillId="0" borderId="0" xfId="0" applyNumberFormat="1" applyFont="1" applyAlignment="1">
      <alignment horizontal="center"/>
    </xf>
    <xf numFmtId="166" fontId="15" fillId="0" borderId="0" xfId="11" applyNumberFormat="1" applyFont="1"/>
    <xf numFmtId="0" fontId="25" fillId="0" borderId="0" xfId="0" applyFont="1" applyAlignment="1">
      <alignment horizontal="center"/>
    </xf>
    <xf numFmtId="0" fontId="27" fillId="0" borderId="0" xfId="0" applyFont="1"/>
    <xf numFmtId="164" fontId="25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26" fillId="0" borderId="0" xfId="0" applyFont="1"/>
    <xf numFmtId="0" fontId="14" fillId="0" borderId="0" xfId="0" applyFont="1" applyAlignment="1">
      <alignment horizontal="left" vertical="top" wrapText="1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166" fontId="25" fillId="0" borderId="0" xfId="11" applyNumberFormat="1" applyFont="1"/>
    <xf numFmtId="0" fontId="13" fillId="0" borderId="0" xfId="0" applyFont="1"/>
    <xf numFmtId="0" fontId="29" fillId="0" borderId="1" xfId="0" applyFont="1" applyBorder="1" applyAlignment="1">
      <alignment horizontal="left" wrapText="1"/>
    </xf>
    <xf numFmtId="166" fontId="29" fillId="0" borderId="1" xfId="11" applyNumberFormat="1" applyFont="1" applyFill="1" applyBorder="1" applyAlignment="1">
      <alignment horizontal="left" wrapText="1"/>
    </xf>
    <xf numFmtId="0" fontId="13" fillId="0" borderId="1" xfId="0" applyFont="1" applyBorder="1" applyAlignment="1">
      <alignment horizontal="center" vertical="center" wrapText="1"/>
    </xf>
    <xf numFmtId="0" fontId="29" fillId="0" borderId="0" xfId="0" applyFont="1" applyAlignment="1">
      <alignment horizontal="center" wrapText="1"/>
    </xf>
    <xf numFmtId="166" fontId="27" fillId="0" borderId="0" xfId="11" applyNumberFormat="1" applyFont="1"/>
    <xf numFmtId="0" fontId="18" fillId="0" borderId="0" xfId="2"/>
    <xf numFmtId="164" fontId="33" fillId="0" borderId="0" xfId="0" applyNumberFormat="1" applyFont="1" applyAlignment="1">
      <alignment horizontal="right"/>
    </xf>
    <xf numFmtId="0" fontId="0" fillId="0" borderId="0" xfId="12" applyNumberFormat="1" applyFont="1"/>
    <xf numFmtId="0" fontId="15" fillId="0" borderId="0" xfId="12" applyNumberFormat="1" applyFont="1"/>
    <xf numFmtId="0" fontId="27" fillId="0" borderId="0" xfId="0" applyFont="1" applyAlignment="1">
      <alignment horizontal="left"/>
    </xf>
    <xf numFmtId="164" fontId="27" fillId="0" borderId="0" xfId="0" applyNumberFormat="1" applyFont="1" applyAlignment="1">
      <alignment horizontal="left"/>
    </xf>
    <xf numFmtId="14" fontId="15" fillId="0" borderId="0" xfId="0" applyNumberFormat="1" applyFont="1"/>
    <xf numFmtId="167" fontId="23" fillId="0" borderId="0" xfId="3" applyNumberFormat="1" applyFont="1"/>
    <xf numFmtId="164" fontId="35" fillId="0" borderId="0" xfId="0" applyNumberFormat="1" applyFont="1" applyAlignment="1">
      <alignment horizontal="right"/>
    </xf>
    <xf numFmtId="166" fontId="25" fillId="0" borderId="0" xfId="1" applyNumberFormat="1" applyFont="1" applyFill="1"/>
    <xf numFmtId="0" fontId="13" fillId="0" borderId="0" xfId="5" applyFont="1" applyAlignment="1">
      <alignment horizontal="center"/>
    </xf>
    <xf numFmtId="166" fontId="13" fillId="0" borderId="0" xfId="1" applyNumberFormat="1" applyFont="1" applyAlignment="1">
      <alignment horizontal="center"/>
    </xf>
    <xf numFmtId="166" fontId="14" fillId="2" borderId="3" xfId="1" applyNumberFormat="1" applyFont="1" applyFill="1" applyBorder="1" applyAlignment="1">
      <alignment horizontal="center"/>
    </xf>
    <xf numFmtId="166" fontId="14" fillId="2" borderId="4" xfId="1" applyNumberFormat="1" applyFont="1" applyFill="1" applyBorder="1" applyAlignment="1">
      <alignment horizontal="center"/>
    </xf>
    <xf numFmtId="0" fontId="14" fillId="2" borderId="3" xfId="5" applyFont="1" applyFill="1" applyBorder="1" applyAlignment="1">
      <alignment horizontal="center"/>
    </xf>
    <xf numFmtId="0" fontId="14" fillId="2" borderId="5" xfId="5" applyFont="1" applyFill="1" applyBorder="1" applyAlignment="1">
      <alignment horizontal="center"/>
    </xf>
    <xf numFmtId="0" fontId="14" fillId="2" borderId="4" xfId="5" applyFont="1" applyFill="1" applyBorder="1" applyAlignment="1">
      <alignment horizontal="center"/>
    </xf>
    <xf numFmtId="0" fontId="16" fillId="0" borderId="0" xfId="0" applyFont="1" applyAlignment="1">
      <alignment horizontal="left" vertical="top" wrapText="1"/>
    </xf>
    <xf numFmtId="0" fontId="25" fillId="0" borderId="0" xfId="0" applyFont="1"/>
    <xf numFmtId="0" fontId="16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left" vertical="top" wrapText="1"/>
    </xf>
    <xf numFmtId="0" fontId="24" fillId="0" borderId="0" xfId="2" applyFont="1" applyAlignment="1">
      <alignment horizontal="left"/>
    </xf>
  </cellXfs>
  <cellStyles count="32">
    <cellStyle name="Comma" xfId="11" builtinId="3"/>
    <cellStyle name="Comma 2" xfId="1" xr:uid="{00000000-0005-0000-0000-000000000000}"/>
    <cellStyle name="Comma 3" xfId="8" xr:uid="{E6CCA7F0-B484-4302-9011-1EAD9A415649}"/>
    <cellStyle name="Comma 4" xfId="21" xr:uid="{B6A86195-8FEE-4F03-B958-75E2946EDCDF}"/>
    <cellStyle name="Comma 5" xfId="23" xr:uid="{E6C265A4-8E57-4FB5-AF9C-730A14A48E31}"/>
    <cellStyle name="Comma 5 2" xfId="30" xr:uid="{168B7CFC-B5B8-4C84-8715-AECB494B2501}"/>
    <cellStyle name="Comma 6" xfId="25" xr:uid="{0DDA625A-AE4C-4BF1-95F7-31E798DAEF4B}"/>
    <cellStyle name="Comma 7" xfId="28" xr:uid="{935114F3-B14E-4FB7-AF9B-81F0F1305481}"/>
    <cellStyle name="Hyperlink" xfId="2" builtinId="8"/>
    <cellStyle name="Hyperlink 2" xfId="15" xr:uid="{F7724EDF-65D6-4D0C-AD1C-92D7DF25E808}"/>
    <cellStyle name="Normal" xfId="0" builtinId="0"/>
    <cellStyle name="Normal 10" xfId="26" xr:uid="{1B2380A5-4B40-4CFC-AE14-47B32CCE5E51}"/>
    <cellStyle name="Normal 11" xfId="27" xr:uid="{6875E654-E2BD-4CAB-9791-B5F3F7EC9F58}"/>
    <cellStyle name="Normal 2" xfId="3" xr:uid="{00000000-0005-0000-0000-000003000000}"/>
    <cellStyle name="Normal 2 2" xfId="4" xr:uid="{00000000-0005-0000-0000-000004000000}"/>
    <cellStyle name="Normal 2 3" xfId="14" xr:uid="{CFCEEC5C-8A39-44AA-BB9F-55494B05E87F}"/>
    <cellStyle name="Normal 3" xfId="6" xr:uid="{97CDE528-C804-44C9-95F1-E1AA08BC2DFA}"/>
    <cellStyle name="Normal 4" xfId="13" xr:uid="{18E48A18-2302-444B-AF27-4C917E487B7C}"/>
    <cellStyle name="Normal 4 2" xfId="16" xr:uid="{ECB15DF6-C0EA-46A6-B36A-B45E5CA6713A}"/>
    <cellStyle name="Normal 4 2 2" xfId="18" xr:uid="{71541693-FA8B-4C5A-828B-95FB3801C35E}"/>
    <cellStyle name="Normal 5" xfId="17" xr:uid="{C26CACC8-F736-44EB-BF5C-C69ECB30199B}"/>
    <cellStyle name="Normal 6" xfId="19" xr:uid="{117C7451-EC51-4E53-8261-65D5C9DC9FF0}"/>
    <cellStyle name="Normal 7" xfId="20" xr:uid="{95672BFA-DFA3-4422-A174-6A80AFB2C60A}"/>
    <cellStyle name="Normal 8" xfId="22" xr:uid="{B801B6F1-540D-4596-B25B-D414DCA3BD0E}"/>
    <cellStyle name="Normal 8 2" xfId="29" xr:uid="{AF4C0585-2D92-44E5-89B6-0330303A97EA}"/>
    <cellStyle name="Normal 9" xfId="24" xr:uid="{B94FD585-5381-4768-866F-80FA6618A20A}"/>
    <cellStyle name="Normal 9 2" xfId="31" xr:uid="{6B8F3A8A-5183-45F9-AD4F-DAAA02BD1FD1}"/>
    <cellStyle name="Normal_Book4" xfId="5" xr:uid="{00000000-0005-0000-0000-000005000000}"/>
    <cellStyle name="Percent" xfId="12" builtinId="5"/>
    <cellStyle name="Percent 2" xfId="9" xr:uid="{36673309-8A43-419E-B5FA-340D09542189}"/>
    <cellStyle name="Percent 3" xfId="10" xr:uid="{285B794A-E5AD-4309-B0AB-858D0B3CD8EB}"/>
    <cellStyle name="Style 1 2" xfId="7" xr:uid="{D16DE3B1-4E26-47D5-9979-30850E7DCC65}"/>
  </cellStyles>
  <dxfs count="3"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colors>
    <mruColors>
      <color rgb="FFFFCC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esearch/food%20stamps/18-49s/fy%202006/Charts%20after%20approvals/all%20states%20chart%20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2-D2\Data\research\Brynne%20Keith-Jennings\ABAWD%20runs\Files%20for%20estimate\ABAWD%20count%20methodology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Y2006 Impact"/>
      <sheetName val="population analysis"/>
      <sheetName val="Sheet3"/>
      <sheetName val="Alabama"/>
      <sheetName val="Alaska"/>
      <sheetName val="Arizona"/>
      <sheetName val="Arkansas"/>
      <sheetName val="California"/>
      <sheetName val="Colorado"/>
      <sheetName val="Connecticut"/>
      <sheetName val="District of Columbia"/>
      <sheetName val="Delaware"/>
      <sheetName val="Florida"/>
      <sheetName val="Georgia"/>
      <sheetName val="Hawaii"/>
      <sheetName val="Idaho"/>
      <sheetName val="Illinois"/>
      <sheetName val="Indiana"/>
      <sheetName val="Iowa"/>
      <sheetName val="Kansas"/>
      <sheetName val="Kentucky"/>
      <sheetName val="Louisiana"/>
      <sheetName val="Maine"/>
      <sheetName val="Maryland"/>
      <sheetName val="Massachusetts"/>
      <sheetName val="Michigan"/>
      <sheetName val="Minnesota"/>
      <sheetName val="Mississippi"/>
      <sheetName val="Missouri"/>
      <sheetName val="Montana"/>
      <sheetName val="Nebraska"/>
      <sheetName val="Nevada"/>
      <sheetName val="New Hampshire"/>
      <sheetName val="New Jersey"/>
      <sheetName val="New Mexico"/>
      <sheetName val="New York"/>
      <sheetName val="North Carolina"/>
      <sheetName val="North Dakota"/>
      <sheetName val="Ohio"/>
      <sheetName val="Oklahoma"/>
      <sheetName val="Oregon"/>
      <sheetName val="Pennsylvania"/>
      <sheetName val="Rhode Island"/>
      <sheetName val="South Carolina"/>
      <sheetName val="South Dakota"/>
      <sheetName val="Tennessee"/>
      <sheetName val="Texas"/>
      <sheetName val="Utah"/>
      <sheetName val="Vermont"/>
      <sheetName val="Virginia"/>
      <sheetName val="Washington"/>
      <sheetName val="West Virginia"/>
      <sheetName val="Wisconsin"/>
      <sheetName val="Wyoming"/>
    </sheetNames>
    <sheetDataSet>
      <sheetData sheetId="0"/>
      <sheetData sheetId="1"/>
      <sheetData sheetId="2"/>
      <sheetData sheetId="3">
        <row r="5">
          <cell r="K5">
            <v>23</v>
          </cell>
        </row>
        <row r="6">
          <cell r="K6">
            <v>4</v>
          </cell>
        </row>
        <row r="7">
          <cell r="K7">
            <v>9</v>
          </cell>
        </row>
      </sheetData>
      <sheetData sheetId="4">
        <row r="19">
          <cell r="A19" t="str">
            <v>Aleutians East Borough</v>
          </cell>
        </row>
      </sheetData>
      <sheetData sheetId="5">
        <row r="17">
          <cell r="A17" t="str">
            <v>Apache County</v>
          </cell>
        </row>
      </sheetData>
      <sheetData sheetId="6">
        <row r="17">
          <cell r="A17" t="str">
            <v>Arkansas County</v>
          </cell>
        </row>
      </sheetData>
      <sheetData sheetId="7">
        <row r="17">
          <cell r="A17" t="str">
            <v>Agoura Hills city</v>
          </cell>
        </row>
      </sheetData>
      <sheetData sheetId="8">
        <row r="17">
          <cell r="A17" t="str">
            <v>Adams County</v>
          </cell>
        </row>
      </sheetData>
      <sheetData sheetId="9">
        <row r="17">
          <cell r="A17" t="str">
            <v>Andover town</v>
          </cell>
        </row>
      </sheetData>
      <sheetData sheetId="10"/>
      <sheetData sheetId="11"/>
      <sheetData sheetId="12">
        <row r="17">
          <cell r="A17" t="str">
            <v>Alachua County</v>
          </cell>
        </row>
      </sheetData>
      <sheetData sheetId="13">
        <row r="17">
          <cell r="A17" t="str">
            <v>Albany city</v>
          </cell>
        </row>
      </sheetData>
      <sheetData sheetId="14">
        <row r="17">
          <cell r="A17" t="str">
            <v>Hawaii County</v>
          </cell>
        </row>
      </sheetData>
      <sheetData sheetId="15">
        <row r="17">
          <cell r="A17" t="str">
            <v>Ada County</v>
          </cell>
        </row>
      </sheetData>
      <sheetData sheetId="16">
        <row r="17">
          <cell r="A17" t="str">
            <v>Adams County</v>
          </cell>
        </row>
      </sheetData>
      <sheetData sheetId="17">
        <row r="17">
          <cell r="A17" t="str">
            <v>Adams County</v>
          </cell>
        </row>
      </sheetData>
      <sheetData sheetId="18"/>
      <sheetData sheetId="19">
        <row r="17">
          <cell r="A17" t="str">
            <v>Allen County</v>
          </cell>
        </row>
      </sheetData>
      <sheetData sheetId="20">
        <row r="17">
          <cell r="A17" t="str">
            <v>Adair County</v>
          </cell>
        </row>
      </sheetData>
      <sheetData sheetId="21"/>
      <sheetData sheetId="22">
        <row r="19">
          <cell r="A19" t="str">
            <v>Addison town</v>
          </cell>
        </row>
      </sheetData>
      <sheetData sheetId="23">
        <row r="19">
          <cell r="A19" t="str">
            <v>Anne Arundel County</v>
          </cell>
        </row>
      </sheetData>
      <sheetData sheetId="24"/>
      <sheetData sheetId="25"/>
      <sheetData sheetId="26">
        <row r="17">
          <cell r="A17" t="str">
            <v>Aitkin County</v>
          </cell>
        </row>
      </sheetData>
      <sheetData sheetId="27">
        <row r="19">
          <cell r="A19" t="str">
            <v>Adams-Concordia-LA LMA</v>
          </cell>
        </row>
      </sheetData>
      <sheetData sheetId="28">
        <row r="19">
          <cell r="A19" t="str">
            <v>Atchison County</v>
          </cell>
        </row>
      </sheetData>
      <sheetData sheetId="29">
        <row r="19">
          <cell r="A19" t="str">
            <v>Big Horn County</v>
          </cell>
        </row>
      </sheetData>
      <sheetData sheetId="30">
        <row r="19">
          <cell r="A19" t="str">
            <v>Arthur County</v>
          </cell>
        </row>
      </sheetData>
      <sheetData sheetId="31">
        <row r="19">
          <cell r="A19" t="str">
            <v>Churchill County</v>
          </cell>
        </row>
      </sheetData>
      <sheetData sheetId="32"/>
      <sheetData sheetId="33">
        <row r="19">
          <cell r="A19" t="str">
            <v>Atlantic County</v>
          </cell>
        </row>
      </sheetData>
      <sheetData sheetId="34">
        <row r="19">
          <cell r="A19" t="str">
            <v>Albuquerque city</v>
          </cell>
        </row>
      </sheetData>
      <sheetData sheetId="35">
        <row r="19">
          <cell r="A19" t="str">
            <v>Albany city</v>
          </cell>
        </row>
      </sheetData>
      <sheetData sheetId="36">
        <row r="19">
          <cell r="A19" t="str">
            <v>Alexander County</v>
          </cell>
        </row>
      </sheetData>
      <sheetData sheetId="37">
        <row r="19">
          <cell r="A19" t="str">
            <v>Benson County</v>
          </cell>
        </row>
      </sheetData>
      <sheetData sheetId="38">
        <row r="17">
          <cell r="A17" t="str">
            <v>Adams County</v>
          </cell>
        </row>
      </sheetData>
      <sheetData sheetId="39">
        <row r="19">
          <cell r="A19" t="str">
            <v>Alfalfa County</v>
          </cell>
        </row>
      </sheetData>
      <sheetData sheetId="40">
        <row r="19">
          <cell r="A19" t="str">
            <v>Albany city, Benton County part</v>
          </cell>
        </row>
      </sheetData>
      <sheetData sheetId="41">
        <row r="19">
          <cell r="A19" t="str">
            <v>Allegheny County</v>
          </cell>
        </row>
      </sheetData>
      <sheetData sheetId="42">
        <row r="19">
          <cell r="A19" t="str">
            <v>Bristol town</v>
          </cell>
        </row>
      </sheetData>
      <sheetData sheetId="43">
        <row r="19">
          <cell r="A19" t="str">
            <v>Abbeville County</v>
          </cell>
        </row>
      </sheetData>
      <sheetData sheetId="44">
        <row r="19">
          <cell r="A19" t="str">
            <v>Aurora County</v>
          </cell>
        </row>
      </sheetData>
      <sheetData sheetId="45">
        <row r="19">
          <cell r="A19" t="str">
            <v>Bartlett city</v>
          </cell>
        </row>
      </sheetData>
      <sheetData sheetId="46">
        <row r="19">
          <cell r="A19" t="str">
            <v>Abilene city</v>
          </cell>
        </row>
      </sheetData>
      <sheetData sheetId="47">
        <row r="19">
          <cell r="A19" t="str">
            <v>Box Elder County</v>
          </cell>
        </row>
      </sheetData>
      <sheetData sheetId="48">
        <row r="19">
          <cell r="A19" t="str">
            <v>Albany town</v>
          </cell>
        </row>
      </sheetData>
      <sheetData sheetId="49">
        <row r="19">
          <cell r="A19" t="str">
            <v>Albemarle County</v>
          </cell>
        </row>
      </sheetData>
      <sheetData sheetId="50">
        <row r="19">
          <cell r="A19" t="str">
            <v>AREA</v>
          </cell>
        </row>
      </sheetData>
      <sheetData sheetId="51">
        <row r="19">
          <cell r="A19" t="str">
            <v>Beckley Micropolitan Statistical Area</v>
          </cell>
        </row>
      </sheetData>
      <sheetData sheetId="52">
        <row r="17">
          <cell r="A17" t="str">
            <v>Adams County</v>
          </cell>
        </row>
      </sheetData>
      <sheetData sheetId="53">
        <row r="19">
          <cell r="A19" t="str">
            <v>Campbell County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aiver effect"/>
      <sheetName val="raw 2012"/>
      <sheetName val="2013 crosstab"/>
      <sheetName val="State comparisons"/>
      <sheetName val="All states 06-12"/>
      <sheetName val="State dropdown 06-11"/>
      <sheetName val="Revised summary"/>
      <sheetName val="All states 2011"/>
      <sheetName val="2011 for ABAWD paper"/>
      <sheetName val="CA Summary"/>
      <sheetName val="TX Summary"/>
      <sheetName val="NY Summary"/>
      <sheetName val="FL Summary"/>
      <sheetName val="MI Summary"/>
      <sheetName val="IL Summary"/>
      <sheetName val="GA Summary"/>
      <sheetName val="NC Summary"/>
      <sheetName val="Summary 96-10"/>
      <sheetName val="Summary w expanded"/>
      <sheetName val="Joseph's methodology"/>
      <sheetName val="Raw 06-10"/>
      <sheetName val="raw"/>
      <sheetName val="raw expanded"/>
      <sheetName val="raw earnings"/>
      <sheetName val="Master list waivers"/>
      <sheetName val="Waivers from FNS"/>
      <sheetName val="All states 2010"/>
      <sheetName val="All states 2009"/>
      <sheetName val="All states 2008"/>
      <sheetName val="All states 2007"/>
      <sheetName val="All states 06"/>
      <sheetName val="ABAWD total pop comparison"/>
      <sheetName val="All states comparison"/>
      <sheetName val="Estimation"/>
      <sheetName val="CA analysis"/>
      <sheetName val="CA 06"/>
      <sheetName val="CA 07"/>
      <sheetName val="CA 08"/>
      <sheetName val="Census pop--cities towns"/>
      <sheetName val="Counties Census"/>
      <sheetName val="Texas 06"/>
      <sheetName val="Texas 07"/>
      <sheetName val="Texas 08"/>
      <sheetName val="TX analysis"/>
      <sheetName val="2009 pre post ARRA"/>
      <sheetName val="NY 06"/>
      <sheetName val="NY 07"/>
      <sheetName val="NY 08"/>
      <sheetName val="NY Analysis"/>
      <sheetName val="FL 05"/>
      <sheetName val="FL 06"/>
      <sheetName val="FL 07"/>
      <sheetName val="FL 08"/>
      <sheetName val="FL Analysis"/>
      <sheetName val="MI 06"/>
      <sheetName val="MI 07"/>
      <sheetName val="MI 08"/>
      <sheetName val="MI analysis"/>
      <sheetName val="IL 06"/>
      <sheetName val="IL 07"/>
      <sheetName val="IL 08"/>
      <sheetName val="IL Analysis"/>
      <sheetName val="GA 06"/>
      <sheetName val="GA 07"/>
      <sheetName val="GA 08"/>
      <sheetName val="GA Analysis"/>
      <sheetName val="NC 06"/>
      <sheetName val="NC 07"/>
      <sheetName val="NC 08"/>
      <sheetName val="NC Analysis"/>
      <sheetName val="OH 06"/>
      <sheetName val="Sheet3"/>
      <sheetName val="Sheet1"/>
      <sheetName val="All states 06-10"/>
      <sheetName val="Pop analysis"/>
      <sheetName val="Sheet7"/>
      <sheetName val="All states 06-11"/>
    </sheetNames>
    <sheetDataSet>
      <sheetData sheetId="0">
        <row r="6">
          <cell r="I6">
            <v>47097986.447726563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4">
          <cell r="A4" t="str">
            <v>Alabama</v>
          </cell>
        </row>
        <row r="5">
          <cell r="A5" t="str">
            <v>Alaska</v>
          </cell>
        </row>
        <row r="6">
          <cell r="A6" t="str">
            <v>Arizona</v>
          </cell>
        </row>
        <row r="7">
          <cell r="A7" t="str">
            <v>Arkansas</v>
          </cell>
        </row>
        <row r="8">
          <cell r="A8" t="str">
            <v>California</v>
          </cell>
        </row>
        <row r="9">
          <cell r="A9" t="str">
            <v>Colorado</v>
          </cell>
        </row>
        <row r="10">
          <cell r="A10" t="str">
            <v>Connecticut</v>
          </cell>
        </row>
        <row r="11">
          <cell r="A11" t="str">
            <v>Delaware</v>
          </cell>
        </row>
        <row r="12">
          <cell r="A12" t="str">
            <v>District of Columbia</v>
          </cell>
        </row>
        <row r="13">
          <cell r="A13" t="str">
            <v>Florida</v>
          </cell>
        </row>
        <row r="14">
          <cell r="A14" t="str">
            <v>Georgia</v>
          </cell>
        </row>
        <row r="15">
          <cell r="A15" t="str">
            <v>Hawaii</v>
          </cell>
        </row>
        <row r="16">
          <cell r="A16" t="str">
            <v>Idaho</v>
          </cell>
        </row>
        <row r="17">
          <cell r="A17" t="str">
            <v>Illinois</v>
          </cell>
        </row>
        <row r="18">
          <cell r="A18" t="str">
            <v>Indiana</v>
          </cell>
        </row>
        <row r="19">
          <cell r="A19" t="str">
            <v>Iowa</v>
          </cell>
        </row>
        <row r="20">
          <cell r="A20" t="str">
            <v>Kansas</v>
          </cell>
        </row>
        <row r="21">
          <cell r="A21" t="str">
            <v>Kentucky</v>
          </cell>
        </row>
        <row r="22">
          <cell r="A22" t="str">
            <v>Louisiana</v>
          </cell>
        </row>
        <row r="23">
          <cell r="A23" t="str">
            <v>Maine</v>
          </cell>
        </row>
        <row r="24">
          <cell r="A24" t="str">
            <v>Maryland</v>
          </cell>
        </row>
        <row r="25">
          <cell r="A25" t="str">
            <v>Massachusetts</v>
          </cell>
        </row>
        <row r="26">
          <cell r="A26" t="str">
            <v>Michigan</v>
          </cell>
        </row>
        <row r="27">
          <cell r="A27" t="str">
            <v>Minnesota</v>
          </cell>
        </row>
        <row r="28">
          <cell r="A28" t="str">
            <v>Mississippi</v>
          </cell>
        </row>
        <row r="29">
          <cell r="A29" t="str">
            <v>Missouri</v>
          </cell>
        </row>
        <row r="30">
          <cell r="A30" t="str">
            <v>Montana</v>
          </cell>
        </row>
        <row r="31">
          <cell r="A31" t="str">
            <v>Nebraska</v>
          </cell>
        </row>
        <row r="32">
          <cell r="A32" t="str">
            <v>Nevada</v>
          </cell>
        </row>
        <row r="33">
          <cell r="A33" t="str">
            <v>New Hampshire</v>
          </cell>
        </row>
        <row r="34">
          <cell r="A34" t="str">
            <v>New Jersey</v>
          </cell>
        </row>
        <row r="35">
          <cell r="A35" t="str">
            <v>New Mexico</v>
          </cell>
        </row>
        <row r="36">
          <cell r="A36" t="str">
            <v>New York</v>
          </cell>
        </row>
        <row r="37">
          <cell r="A37" t="str">
            <v>North Carolina</v>
          </cell>
        </row>
        <row r="38">
          <cell r="A38" t="str">
            <v>North Dakota</v>
          </cell>
        </row>
        <row r="39">
          <cell r="A39" t="str">
            <v>Ohio</v>
          </cell>
        </row>
        <row r="40">
          <cell r="A40" t="str">
            <v>Oklahoma</v>
          </cell>
        </row>
        <row r="41">
          <cell r="A41" t="str">
            <v>Oregon</v>
          </cell>
        </row>
        <row r="42">
          <cell r="A42" t="str">
            <v>Pennsylvania</v>
          </cell>
        </row>
        <row r="43">
          <cell r="A43" t="str">
            <v>Rhode Island</v>
          </cell>
        </row>
        <row r="44">
          <cell r="A44" t="str">
            <v>South Carolina</v>
          </cell>
        </row>
        <row r="45">
          <cell r="A45" t="str">
            <v>South Dakota</v>
          </cell>
        </row>
        <row r="46">
          <cell r="A46" t="str">
            <v>Tennessee</v>
          </cell>
        </row>
        <row r="47">
          <cell r="A47" t="str">
            <v>Texas</v>
          </cell>
        </row>
        <row r="48">
          <cell r="A48" t="str">
            <v>Utah</v>
          </cell>
        </row>
        <row r="49">
          <cell r="A49" t="str">
            <v>Vermont</v>
          </cell>
        </row>
        <row r="50">
          <cell r="A50" t="str">
            <v>Virginia</v>
          </cell>
        </row>
        <row r="51">
          <cell r="A51" t="str">
            <v>Washington</v>
          </cell>
        </row>
        <row r="52">
          <cell r="A52" t="str">
            <v>West Virginia</v>
          </cell>
        </row>
        <row r="53">
          <cell r="A53" t="str">
            <v>Wisconsin</v>
          </cell>
        </row>
        <row r="54">
          <cell r="A54" t="str">
            <v>Wyoming</v>
          </cell>
        </row>
        <row r="55">
          <cell r="A55" t="str">
            <v>Guam</v>
          </cell>
        </row>
        <row r="56">
          <cell r="A56" t="str">
            <v>Virgin Islands</v>
          </cell>
        </row>
        <row r="57">
          <cell r="A57" t="str">
            <v>Total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3">
          <cell r="B3">
            <v>39568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bls.gov/webapps/legacy/cpsatab1.htm" TargetMode="External"/><Relationship Id="rId1" Type="http://schemas.openxmlformats.org/officeDocument/2006/relationships/hyperlink" Target="http://www.bls.gov/webapps/legacy/cpsatab1.ht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download.bls.gov/pub/time.series/la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47"/>
  <sheetViews>
    <sheetView tabSelected="1" zoomScale="80" zoomScaleNormal="80" workbookViewId="0"/>
  </sheetViews>
  <sheetFormatPr defaultColWidth="8.7109375" defaultRowHeight="14.25" x14ac:dyDescent="0.2"/>
  <cols>
    <col min="1" max="1" width="43.28515625" style="9" customWidth="1"/>
    <col min="2" max="13" width="14.140625" style="9" customWidth="1"/>
    <col min="14" max="16384" width="8.7109375" style="9"/>
  </cols>
  <sheetData>
    <row r="2" spans="1:13" ht="15" x14ac:dyDescent="0.25">
      <c r="A2" s="12" t="s">
        <v>74</v>
      </c>
      <c r="B2" s="11"/>
      <c r="C2" s="11"/>
      <c r="D2" s="11"/>
      <c r="E2" s="11"/>
      <c r="F2" s="13"/>
      <c r="G2" s="13"/>
      <c r="I2" s="13"/>
      <c r="J2" s="14"/>
      <c r="K2" s="13"/>
      <c r="L2" s="15"/>
      <c r="M2" s="13"/>
    </row>
    <row r="3" spans="1:13" ht="15" x14ac:dyDescent="0.25">
      <c r="A3" s="12" t="s">
        <v>72</v>
      </c>
      <c r="B3" s="11"/>
      <c r="C3" s="11"/>
      <c r="D3" s="11"/>
      <c r="E3" s="11"/>
      <c r="F3" s="13"/>
      <c r="G3" s="13"/>
      <c r="I3" s="13"/>
      <c r="J3" s="14"/>
      <c r="K3" s="13"/>
      <c r="L3" s="15"/>
      <c r="M3" s="13"/>
    </row>
    <row r="4" spans="1:13" ht="15" x14ac:dyDescent="0.25">
      <c r="A4" s="12" t="s">
        <v>41</v>
      </c>
      <c r="B4" s="11"/>
      <c r="C4" s="11"/>
      <c r="D4" s="11"/>
      <c r="E4" s="11"/>
      <c r="F4" s="13"/>
      <c r="G4" s="13"/>
      <c r="I4" s="13"/>
      <c r="J4" s="14"/>
      <c r="K4" s="13"/>
      <c r="L4" s="15"/>
      <c r="M4" s="13"/>
    </row>
    <row r="5" spans="1:13" ht="15" x14ac:dyDescent="0.25">
      <c r="A5" s="12"/>
      <c r="B5" s="11"/>
      <c r="C5" s="11"/>
      <c r="D5" s="11"/>
      <c r="E5" s="11"/>
      <c r="F5" s="13"/>
      <c r="G5" s="13"/>
      <c r="I5" s="13"/>
      <c r="J5" s="14"/>
      <c r="K5" s="13"/>
      <c r="L5" s="15"/>
      <c r="M5" s="13"/>
    </row>
    <row r="6" spans="1:13" ht="15" x14ac:dyDescent="0.25">
      <c r="A6" s="16" t="s">
        <v>42</v>
      </c>
      <c r="B6" s="11" t="s">
        <v>43</v>
      </c>
      <c r="C6" s="11"/>
      <c r="D6" s="11"/>
      <c r="E6" s="11"/>
      <c r="F6" s="13"/>
      <c r="G6" s="13"/>
      <c r="I6" s="13"/>
      <c r="J6" s="14"/>
      <c r="K6" s="13"/>
      <c r="L6" s="15"/>
      <c r="M6" s="13"/>
    </row>
    <row r="7" spans="1:13" ht="15" x14ac:dyDescent="0.25">
      <c r="A7" s="16" t="s">
        <v>44</v>
      </c>
      <c r="B7" s="11" t="s">
        <v>45</v>
      </c>
      <c r="C7" s="11"/>
      <c r="D7" s="11"/>
      <c r="E7" s="11"/>
      <c r="F7" s="13"/>
      <c r="G7" s="13"/>
      <c r="H7" s="13"/>
      <c r="I7" s="13"/>
      <c r="J7" s="14"/>
      <c r="K7" s="13"/>
      <c r="L7" s="15"/>
      <c r="M7" s="13"/>
    </row>
    <row r="8" spans="1:13" ht="15" x14ac:dyDescent="0.25">
      <c r="A8" s="16" t="s">
        <v>46</v>
      </c>
      <c r="B8" s="11" t="s">
        <v>47</v>
      </c>
      <c r="C8" s="11"/>
      <c r="D8" s="11"/>
      <c r="E8" s="11"/>
      <c r="F8" s="13"/>
      <c r="G8" s="13"/>
      <c r="H8" s="13"/>
      <c r="I8" s="13"/>
      <c r="J8" s="14"/>
      <c r="K8" s="13"/>
      <c r="L8" s="15"/>
      <c r="M8" s="13"/>
    </row>
    <row r="9" spans="1:13" ht="15" x14ac:dyDescent="0.25">
      <c r="A9" s="16" t="s">
        <v>48</v>
      </c>
      <c r="B9" s="11" t="s">
        <v>49</v>
      </c>
      <c r="C9" s="11"/>
      <c r="D9" s="11"/>
      <c r="E9" s="11"/>
      <c r="F9" s="13"/>
      <c r="G9" s="13"/>
      <c r="H9" s="13"/>
      <c r="I9" s="13"/>
      <c r="J9" s="14"/>
      <c r="K9" s="13"/>
      <c r="L9" s="15"/>
      <c r="M9" s="13"/>
    </row>
    <row r="10" spans="1:13" ht="15" x14ac:dyDescent="0.25">
      <c r="A10" s="12"/>
      <c r="B10" s="11"/>
      <c r="C10" s="11"/>
      <c r="D10" s="11"/>
      <c r="E10" s="11"/>
      <c r="F10" s="13"/>
      <c r="G10" s="13"/>
      <c r="H10" s="13"/>
      <c r="I10" s="13"/>
      <c r="J10" s="14"/>
      <c r="K10" s="13"/>
      <c r="L10" s="15"/>
      <c r="M10" s="13"/>
    </row>
    <row r="11" spans="1:13" ht="15" x14ac:dyDescent="0.25">
      <c r="A11" s="12"/>
      <c r="B11" s="58" t="s">
        <v>50</v>
      </c>
      <c r="C11" s="59"/>
      <c r="D11" s="58" t="s">
        <v>51</v>
      </c>
      <c r="E11" s="59"/>
      <c r="F11" s="60" t="s">
        <v>52</v>
      </c>
      <c r="G11" s="61"/>
      <c r="H11" s="61"/>
      <c r="I11" s="62"/>
      <c r="J11" s="60" t="s">
        <v>53</v>
      </c>
      <c r="K11" s="62"/>
      <c r="L11" s="60" t="s">
        <v>54</v>
      </c>
      <c r="M11" s="62"/>
    </row>
    <row r="12" spans="1:13" ht="15" x14ac:dyDescent="0.25">
      <c r="A12" s="12"/>
      <c r="B12" s="57" t="str">
        <f>$A$3</f>
        <v>FEB 2022 - JAN 2024</v>
      </c>
      <c r="C12" s="57"/>
      <c r="D12" s="57" t="str">
        <f>B12</f>
        <v>FEB 2022 - JAN 2024</v>
      </c>
      <c r="E12" s="57"/>
      <c r="F12" s="57" t="str">
        <f>D12</f>
        <v>FEB 2022 - JAN 2024</v>
      </c>
      <c r="G12" s="57"/>
      <c r="H12" s="57" t="str">
        <f>F12</f>
        <v>FEB 2022 - JAN 2024</v>
      </c>
      <c r="I12" s="57"/>
      <c r="J12" s="57" t="str">
        <f>H12</f>
        <v>FEB 2022 - JAN 2024</v>
      </c>
      <c r="K12" s="57"/>
      <c r="L12" s="57" t="str">
        <f>J12</f>
        <v>FEB 2022 - JAN 2024</v>
      </c>
      <c r="M12" s="57"/>
    </row>
    <row r="13" spans="1:13" ht="15" x14ac:dyDescent="0.25">
      <c r="A13" s="12"/>
      <c r="B13" s="25"/>
      <c r="C13" s="25"/>
      <c r="D13" s="25"/>
      <c r="E13" s="25"/>
      <c r="F13" s="57" t="s">
        <v>55</v>
      </c>
      <c r="G13" s="57"/>
      <c r="H13" s="57" t="s">
        <v>55</v>
      </c>
      <c r="I13" s="57"/>
      <c r="J13" s="57" t="s">
        <v>55</v>
      </c>
      <c r="K13" s="57"/>
      <c r="L13" s="57" t="s">
        <v>55</v>
      </c>
      <c r="M13" s="57"/>
    </row>
    <row r="14" spans="1:13" ht="15" x14ac:dyDescent="0.25">
      <c r="A14" s="12"/>
      <c r="B14" s="57" t="s">
        <v>56</v>
      </c>
      <c r="C14" s="57"/>
      <c r="D14" s="57" t="s">
        <v>57</v>
      </c>
      <c r="E14" s="57"/>
      <c r="F14" s="56" t="s">
        <v>58</v>
      </c>
      <c r="G14" s="56"/>
      <c r="H14" s="56" t="s">
        <v>58</v>
      </c>
      <c r="I14" s="56"/>
      <c r="J14" s="56" t="s">
        <v>58</v>
      </c>
      <c r="K14" s="56"/>
      <c r="L14" s="56" t="s">
        <v>58</v>
      </c>
      <c r="M14" s="56"/>
    </row>
    <row r="15" spans="1:13" ht="15" x14ac:dyDescent="0.25">
      <c r="A15" s="12"/>
      <c r="B15" s="57" t="s">
        <v>59</v>
      </c>
      <c r="C15" s="57"/>
      <c r="D15" s="57" t="s">
        <v>60</v>
      </c>
      <c r="E15" s="57"/>
      <c r="F15" s="56" t="s">
        <v>61</v>
      </c>
      <c r="G15" s="56"/>
      <c r="H15" s="56" t="s">
        <v>62</v>
      </c>
      <c r="I15" s="56"/>
      <c r="J15" s="56" t="s">
        <v>63</v>
      </c>
      <c r="K15" s="56"/>
      <c r="L15" s="56" t="s">
        <v>64</v>
      </c>
      <c r="M15" s="56"/>
    </row>
    <row r="16" spans="1:13" x14ac:dyDescent="0.2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</row>
    <row r="17" spans="1:13" ht="15" x14ac:dyDescent="0.25">
      <c r="A17" s="10" t="s">
        <v>361</v>
      </c>
      <c r="B17" s="19"/>
      <c r="C17" s="19"/>
      <c r="D17" s="19"/>
      <c r="E17" s="8"/>
      <c r="F17" s="20"/>
      <c r="G17" s="8"/>
      <c r="H17" s="21"/>
      <c r="I17" s="8"/>
      <c r="J17" s="22"/>
      <c r="K17" s="8"/>
      <c r="L17" s="23"/>
      <c r="M17" s="8"/>
    </row>
    <row r="18" spans="1:13" x14ac:dyDescent="0.2">
      <c r="A18" s="9" t="s">
        <v>70</v>
      </c>
      <c r="B18" s="55">
        <f>VLOOKUP($A18,'Step 2'!$A$3:$F$290,3, FALSE)</f>
        <v>1006</v>
      </c>
      <c r="C18" s="17"/>
      <c r="D18" s="55">
        <f>VLOOKUP($A18,'Step 4'!$A$3:$F$290,3,FALSE)</f>
        <v>44</v>
      </c>
      <c r="E18" s="17"/>
      <c r="F18" s="20">
        <f>D18/B18</f>
        <v>4.37375745526839E-2</v>
      </c>
      <c r="G18" s="17"/>
      <c r="H18" s="21">
        <f>TRUNC(F18,4)</f>
        <v>4.3700000000000003E-2</v>
      </c>
      <c r="I18" s="17"/>
      <c r="J18" s="22">
        <f>H18*100</f>
        <v>4.37</v>
      </c>
      <c r="K18" s="17"/>
      <c r="L18" s="23">
        <f>ROUND(J18,1)</f>
        <v>4.4000000000000004</v>
      </c>
    </row>
    <row r="19" spans="1:13" x14ac:dyDescent="0.2">
      <c r="A19" s="9" t="s">
        <v>71</v>
      </c>
      <c r="B19" s="55">
        <f>VLOOKUP($A19,'Step 2'!$A$3:$F$290,3, FALSE)</f>
        <v>6057</v>
      </c>
      <c r="C19" s="17"/>
      <c r="D19" s="55">
        <f>VLOOKUP($A19,'Step 4'!$A$3:$F$290,3,FALSE)</f>
        <v>296</v>
      </c>
      <c r="E19" s="17"/>
      <c r="F19" s="20">
        <f t="shared" ref="F19" si="0">D19/B19</f>
        <v>4.886907710087502E-2</v>
      </c>
      <c r="G19" s="17"/>
      <c r="H19" s="21">
        <f t="shared" ref="H19" si="1">TRUNC(F19,4)</f>
        <v>4.8800000000000003E-2</v>
      </c>
      <c r="I19" s="17"/>
      <c r="J19" s="22">
        <f t="shared" ref="J19" si="2">H19*100</f>
        <v>4.88</v>
      </c>
      <c r="K19" s="17"/>
      <c r="L19" s="23">
        <f t="shared" ref="L19" si="3">ROUND(J19,1)</f>
        <v>4.9000000000000004</v>
      </c>
    </row>
    <row r="20" spans="1:13" x14ac:dyDescent="0.2">
      <c r="B20" s="19"/>
      <c r="C20" s="19"/>
      <c r="D20" s="19"/>
      <c r="E20" s="8"/>
      <c r="F20" s="20"/>
      <c r="G20" s="8"/>
      <c r="H20" s="21"/>
      <c r="I20" s="8"/>
      <c r="J20" s="22"/>
      <c r="K20" s="8"/>
      <c r="L20" s="23"/>
      <c r="M20" s="8"/>
    </row>
    <row r="21" spans="1:13" x14ac:dyDescent="0.2">
      <c r="B21" s="19"/>
      <c r="C21" s="19"/>
      <c r="D21" s="19"/>
      <c r="E21" s="8"/>
      <c r="F21" s="20"/>
      <c r="G21" s="8"/>
      <c r="H21" s="21"/>
      <c r="I21" s="8"/>
      <c r="J21" s="22"/>
      <c r="K21" s="8"/>
      <c r="L21" s="23"/>
      <c r="M21" s="8"/>
    </row>
    <row r="22" spans="1:13" ht="15" x14ac:dyDescent="0.25">
      <c r="A22" s="18" t="s">
        <v>65</v>
      </c>
      <c r="B22" s="55">
        <f>National!J14</f>
        <v>3980446</v>
      </c>
      <c r="C22" s="19"/>
      <c r="D22" s="19">
        <f>National!K14</f>
        <v>144482</v>
      </c>
      <c r="F22" s="20">
        <f t="shared" ref="F22" si="4">D22/B22</f>
        <v>3.6297942491871515E-2</v>
      </c>
      <c r="H22" s="21">
        <f t="shared" ref="H22" si="5">TRUNC(F22,4)</f>
        <v>3.6200000000000003E-2</v>
      </c>
      <c r="J22" s="22">
        <f t="shared" ref="J22" si="6">H22*100</f>
        <v>3.62</v>
      </c>
      <c r="L22" s="23">
        <f t="shared" ref="L22:L23" si="7">ROUND(J22,1)</f>
        <v>3.6</v>
      </c>
      <c r="M22" s="8"/>
    </row>
    <row r="23" spans="1:13" ht="15" x14ac:dyDescent="0.25">
      <c r="A23" s="18" t="s">
        <v>66</v>
      </c>
      <c r="H23" s="9">
        <f>TRUNC(H22*1.2,4)</f>
        <v>4.3400000000000001E-2</v>
      </c>
      <c r="J23" s="9">
        <f>H23*100</f>
        <v>4.34</v>
      </c>
      <c r="L23" s="53">
        <f t="shared" si="7"/>
        <v>4.3</v>
      </c>
      <c r="M23" s="8"/>
    </row>
    <row r="24" spans="1:13" x14ac:dyDescent="0.2">
      <c r="A24"/>
      <c r="B24"/>
      <c r="C24"/>
      <c r="D24"/>
      <c r="E24"/>
      <c r="F24"/>
      <c r="G24"/>
      <c r="H24"/>
      <c r="I24"/>
      <c r="J24"/>
      <c r="K24"/>
      <c r="L24"/>
      <c r="M24" s="8"/>
    </row>
    <row r="25" spans="1:13" x14ac:dyDescent="0.2">
      <c r="A25"/>
      <c r="B25"/>
      <c r="C25"/>
      <c r="D25"/>
      <c r="E25"/>
      <c r="F25"/>
      <c r="G25"/>
      <c r="H25"/>
      <c r="I25"/>
      <c r="J25"/>
      <c r="K25"/>
      <c r="L25"/>
      <c r="M25" s="8"/>
    </row>
    <row r="26" spans="1:13" x14ac:dyDescent="0.2">
      <c r="A26"/>
      <c r="B26"/>
      <c r="C26"/>
      <c r="D26"/>
      <c r="E26"/>
      <c r="F26"/>
      <c r="G26"/>
      <c r="H26"/>
      <c r="I26"/>
      <c r="J26"/>
      <c r="K26"/>
      <c r="L26"/>
      <c r="M26" s="8"/>
    </row>
    <row r="27" spans="1:13" x14ac:dyDescent="0.2">
      <c r="B27" s="19"/>
      <c r="C27" s="19"/>
      <c r="D27" s="19"/>
      <c r="E27" s="8"/>
      <c r="F27" s="20"/>
      <c r="G27" s="8"/>
      <c r="H27" s="21"/>
      <c r="I27" s="8"/>
      <c r="J27" s="22"/>
      <c r="K27" s="8"/>
      <c r="L27" s="23"/>
      <c r="M27" s="17"/>
    </row>
    <row r="28" spans="1:13" x14ac:dyDescent="0.2">
      <c r="B28" s="19"/>
      <c r="C28" s="19"/>
      <c r="D28" s="19"/>
      <c r="F28" s="20"/>
      <c r="G28" s="8"/>
      <c r="H28" s="21"/>
      <c r="I28" s="8"/>
      <c r="J28" s="22"/>
      <c r="K28" s="8"/>
      <c r="L28" s="23"/>
    </row>
    <row r="29" spans="1:13" x14ac:dyDescent="0.2">
      <c r="A29" s="24" t="s">
        <v>67</v>
      </c>
      <c r="B29" s="19"/>
      <c r="C29" s="19"/>
      <c r="D29" s="19"/>
      <c r="F29" s="20"/>
      <c r="G29" s="8"/>
      <c r="H29" s="21"/>
      <c r="I29" s="8"/>
      <c r="J29" s="22"/>
      <c r="K29" s="8"/>
      <c r="L29" s="23"/>
    </row>
    <row r="30" spans="1:13" x14ac:dyDescent="0.2">
      <c r="A30" s="24" t="s">
        <v>68</v>
      </c>
      <c r="B30" s="19"/>
      <c r="C30" s="19"/>
      <c r="D30" s="19"/>
      <c r="F30" s="20"/>
      <c r="G30" s="8"/>
      <c r="H30" s="21"/>
      <c r="I30" s="8"/>
      <c r="J30" s="22"/>
      <c r="K30" s="8"/>
      <c r="L30" s="23"/>
    </row>
    <row r="31" spans="1:13" x14ac:dyDescent="0.2">
      <c r="B31" s="19"/>
      <c r="C31" s="19"/>
      <c r="D31" s="19"/>
      <c r="F31" s="20"/>
      <c r="G31" s="8"/>
      <c r="H31" s="21"/>
      <c r="I31" s="8"/>
      <c r="J31" s="22"/>
      <c r="K31" s="8"/>
      <c r="L31" s="23"/>
    </row>
    <row r="32" spans="1:13" x14ac:dyDescent="0.2">
      <c r="B32" s="19"/>
      <c r="C32" s="19"/>
      <c r="D32" s="19"/>
      <c r="F32" s="20"/>
      <c r="G32" s="8"/>
      <c r="H32" s="21"/>
      <c r="I32" s="8"/>
      <c r="J32" s="22"/>
      <c r="K32" s="8"/>
      <c r="L32" s="23"/>
    </row>
    <row r="33" spans="1:12" x14ac:dyDescent="0.2">
      <c r="B33" s="19"/>
      <c r="C33" s="19"/>
      <c r="D33" s="19"/>
      <c r="F33" s="20"/>
      <c r="G33" s="8"/>
      <c r="H33" s="21"/>
      <c r="I33" s="8"/>
      <c r="J33" s="22"/>
      <c r="K33" s="8"/>
      <c r="L33" s="23"/>
    </row>
    <row r="34" spans="1:12" x14ac:dyDescent="0.2">
      <c r="B34" s="19"/>
      <c r="C34" s="19"/>
      <c r="D34" s="19"/>
      <c r="F34" s="20"/>
      <c r="G34" s="8"/>
      <c r="H34" s="21"/>
      <c r="I34" s="8"/>
      <c r="J34" s="22"/>
      <c r="K34" s="8"/>
      <c r="L34" s="23"/>
    </row>
    <row r="35" spans="1:12" x14ac:dyDescent="0.2">
      <c r="B35" s="19"/>
      <c r="C35" s="19"/>
      <c r="D35" s="19"/>
      <c r="F35" s="20"/>
      <c r="G35" s="8"/>
      <c r="H35" s="21"/>
      <c r="I35" s="8"/>
      <c r="J35" s="22"/>
      <c r="K35" s="8"/>
      <c r="L35" s="23"/>
    </row>
    <row r="36" spans="1:12" x14ac:dyDescent="0.2">
      <c r="A36" s="13"/>
      <c r="B36" s="19"/>
      <c r="C36" s="19"/>
      <c r="D36" s="19"/>
      <c r="F36" s="20"/>
      <c r="G36" s="8"/>
      <c r="H36" s="21"/>
      <c r="I36" s="8"/>
      <c r="J36" s="22"/>
      <c r="K36" s="8"/>
      <c r="L36" s="23"/>
    </row>
    <row r="38" spans="1:12" customFormat="1" x14ac:dyDescent="0.2">
      <c r="A38" s="9"/>
    </row>
    <row r="39" spans="1:12" customFormat="1" ht="12.75" x14ac:dyDescent="0.2"/>
    <row r="40" spans="1:12" customFormat="1" ht="12.75" x14ac:dyDescent="0.2"/>
    <row r="41" spans="1:12" customFormat="1" ht="12.75" x14ac:dyDescent="0.2"/>
    <row r="42" spans="1:12" customFormat="1" ht="12.75" x14ac:dyDescent="0.2"/>
    <row r="43" spans="1:12" customFormat="1" ht="12.75" x14ac:dyDescent="0.2"/>
    <row r="44" spans="1:12" customFormat="1" ht="12.75" x14ac:dyDescent="0.2"/>
    <row r="45" spans="1:12" customFormat="1" ht="12.75" x14ac:dyDescent="0.2"/>
    <row r="46" spans="1:12" customFormat="1" ht="12.75" x14ac:dyDescent="0.2"/>
    <row r="47" spans="1:12" customFormat="1" ht="12.75" x14ac:dyDescent="0.2"/>
  </sheetData>
  <sortState xmlns:xlrd2="http://schemas.microsoft.com/office/spreadsheetml/2017/richdata2" ref="A18:M19">
    <sortCondition ref="A18:A19"/>
  </sortState>
  <mergeCells count="27">
    <mergeCell ref="B12:C12"/>
    <mergeCell ref="D12:E12"/>
    <mergeCell ref="F12:G12"/>
    <mergeCell ref="H12:I12"/>
    <mergeCell ref="J12:K12"/>
    <mergeCell ref="B11:C11"/>
    <mergeCell ref="D11:E11"/>
    <mergeCell ref="F11:I11"/>
    <mergeCell ref="J11:K11"/>
    <mergeCell ref="L11:M11"/>
    <mergeCell ref="L12:M12"/>
    <mergeCell ref="F13:G13"/>
    <mergeCell ref="H13:I13"/>
    <mergeCell ref="J13:K13"/>
    <mergeCell ref="L13:M13"/>
    <mergeCell ref="L14:M14"/>
    <mergeCell ref="B15:C15"/>
    <mergeCell ref="D15:E15"/>
    <mergeCell ref="F15:G15"/>
    <mergeCell ref="H15:I15"/>
    <mergeCell ref="J15:K15"/>
    <mergeCell ref="L15:M15"/>
    <mergeCell ref="B14:C14"/>
    <mergeCell ref="D14:E14"/>
    <mergeCell ref="F14:G14"/>
    <mergeCell ref="H14:I14"/>
    <mergeCell ref="J14:K14"/>
  </mergeCells>
  <conditionalFormatting sqref="L17 L20:L21">
    <cfRule type="cellIs" dxfId="2" priority="4" operator="greaterThanOrEqual">
      <formula>#REF!</formula>
    </cfRule>
  </conditionalFormatting>
  <conditionalFormatting sqref="L17:L19">
    <cfRule type="cellIs" dxfId="1" priority="61" operator="greaterThanOrEqual">
      <formula>$L$23</formula>
    </cfRule>
  </conditionalFormatting>
  <conditionalFormatting sqref="L27:L36">
    <cfRule type="expression" dxfId="0" priority="8">
      <formula>L27&gt;=#REF!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8"/>
  <sheetViews>
    <sheetView zoomScale="80" zoomScaleNormal="80" workbookViewId="0">
      <selection sqref="A1:F1"/>
    </sheetView>
  </sheetViews>
  <sheetFormatPr defaultColWidth="8.85546875" defaultRowHeight="14.25" x14ac:dyDescent="0.2"/>
  <cols>
    <col min="1" max="1" width="9.5703125" style="32" customWidth="1"/>
    <col min="2" max="2" width="10.42578125" style="32" customWidth="1"/>
    <col min="3" max="3" width="15.5703125" style="45" customWidth="1"/>
    <col min="4" max="4" width="16.85546875" style="45" customWidth="1"/>
    <col min="5" max="5" width="15.85546875" style="32" customWidth="1"/>
    <col min="6" max="6" width="8.7109375" style="32" customWidth="1"/>
    <col min="7" max="7" width="7.7109375" style="31" customWidth="1"/>
    <col min="8" max="8" width="17.42578125" style="31" customWidth="1"/>
    <col min="9" max="9" width="15.140625" style="31" customWidth="1"/>
    <col min="10" max="10" width="13.85546875" style="24" customWidth="1"/>
    <col min="11" max="11" width="12.5703125" style="24" customWidth="1"/>
    <col min="12" max="12" width="18.42578125" style="24" customWidth="1"/>
    <col min="13" max="13" width="22.5703125" style="24" customWidth="1"/>
    <col min="15" max="15" width="11.140625" customWidth="1"/>
    <col min="16" max="16" width="12.7109375" customWidth="1"/>
    <col min="17" max="17" width="9.85546875" customWidth="1"/>
  </cols>
  <sheetData>
    <row r="1" spans="1:13" s="35" customFormat="1" ht="15" x14ac:dyDescent="0.25">
      <c r="A1" s="66" t="s">
        <v>5</v>
      </c>
      <c r="B1" s="64"/>
      <c r="C1" s="64"/>
      <c r="D1" s="64"/>
      <c r="E1" s="64"/>
      <c r="F1" s="64"/>
      <c r="G1" s="34"/>
      <c r="H1" s="34"/>
      <c r="I1" s="34"/>
      <c r="J1" s="27"/>
      <c r="K1" s="27"/>
      <c r="L1" s="27"/>
      <c r="M1" s="27"/>
    </row>
    <row r="2" spans="1:13" s="35" customFormat="1" ht="15" x14ac:dyDescent="0.25">
      <c r="A2" s="66" t="s">
        <v>6</v>
      </c>
      <c r="B2" s="64"/>
      <c r="C2" s="64"/>
      <c r="D2" s="64"/>
      <c r="E2" s="64"/>
      <c r="F2" s="64"/>
      <c r="G2" s="34"/>
      <c r="H2" s="34"/>
      <c r="I2" s="34"/>
      <c r="J2" s="27"/>
      <c r="K2" s="27"/>
      <c r="L2" s="27"/>
      <c r="M2" s="27"/>
    </row>
    <row r="3" spans="1:13" s="35" customFormat="1" ht="15" customHeight="1" x14ac:dyDescent="0.25">
      <c r="A3" s="64"/>
      <c r="B3" s="64"/>
      <c r="C3" s="64"/>
      <c r="D3" s="64"/>
      <c r="E3" s="64"/>
      <c r="F3" s="64"/>
      <c r="G3" s="34"/>
      <c r="H3" s="34"/>
      <c r="I3" s="34"/>
      <c r="J3" s="27"/>
      <c r="K3" s="27"/>
      <c r="L3" s="27"/>
      <c r="M3" s="27"/>
    </row>
    <row r="4" spans="1:13" s="35" customFormat="1" ht="15" customHeight="1" x14ac:dyDescent="0.25">
      <c r="A4" s="36" t="s">
        <v>7</v>
      </c>
      <c r="B4" s="63" t="s">
        <v>8</v>
      </c>
      <c r="C4" s="64"/>
      <c r="D4" s="64"/>
      <c r="E4" s="64"/>
      <c r="F4" s="64"/>
      <c r="G4" s="50"/>
      <c r="H4" s="34"/>
      <c r="I4" s="34"/>
      <c r="J4" s="50"/>
      <c r="K4" s="27"/>
      <c r="L4" s="27"/>
      <c r="M4" s="27"/>
    </row>
    <row r="5" spans="1:13" s="35" customFormat="1" ht="15" customHeight="1" x14ac:dyDescent="0.25">
      <c r="A5" s="67" t="s">
        <v>9</v>
      </c>
      <c r="B5" s="64"/>
      <c r="C5" s="64"/>
      <c r="D5" s="64"/>
      <c r="E5" s="64"/>
      <c r="F5" s="64"/>
      <c r="G5" s="34"/>
      <c r="H5" s="34"/>
      <c r="I5" s="34"/>
      <c r="J5" s="52"/>
      <c r="K5" s="52"/>
      <c r="L5" s="27"/>
      <c r="M5" s="27"/>
    </row>
    <row r="6" spans="1:13" s="35" customFormat="1" ht="15" customHeight="1" x14ac:dyDescent="0.25">
      <c r="A6" s="36" t="s">
        <v>10</v>
      </c>
      <c r="B6" s="63" t="s">
        <v>11</v>
      </c>
      <c r="C6" s="64"/>
      <c r="D6" s="64"/>
      <c r="E6" s="64"/>
      <c r="F6" s="64"/>
      <c r="G6" s="34"/>
      <c r="H6" s="34"/>
      <c r="I6" s="34"/>
      <c r="J6" s="27"/>
      <c r="K6" s="27"/>
      <c r="L6" s="27"/>
      <c r="M6" s="27"/>
    </row>
    <row r="7" spans="1:13" s="35" customFormat="1" ht="15" customHeight="1" x14ac:dyDescent="0.25">
      <c r="A7" s="36" t="s">
        <v>12</v>
      </c>
      <c r="B7" s="63" t="s">
        <v>13</v>
      </c>
      <c r="C7" s="64"/>
      <c r="D7" s="64"/>
      <c r="E7" s="64"/>
      <c r="F7" s="64"/>
      <c r="G7" s="50"/>
      <c r="H7" s="34"/>
      <c r="I7" s="34"/>
      <c r="J7" s="27"/>
      <c r="K7" s="27"/>
      <c r="L7" s="27"/>
      <c r="M7" s="27"/>
    </row>
    <row r="8" spans="1:13" s="35" customFormat="1" ht="15" customHeight="1" x14ac:dyDescent="0.25">
      <c r="A8" s="36" t="s">
        <v>14</v>
      </c>
      <c r="B8" s="63" t="s">
        <v>15</v>
      </c>
      <c r="C8" s="64"/>
      <c r="D8" s="64"/>
      <c r="E8" s="64"/>
      <c r="F8" s="64"/>
      <c r="G8" s="34"/>
      <c r="H8" s="34"/>
      <c r="I8" s="34"/>
      <c r="J8" s="27"/>
      <c r="K8" s="27"/>
      <c r="L8" s="27"/>
      <c r="M8" s="27"/>
    </row>
    <row r="9" spans="1:13" s="35" customFormat="1" ht="14.45" customHeight="1" x14ac:dyDescent="0.25">
      <c r="A9" s="36" t="s">
        <v>16</v>
      </c>
      <c r="B9" s="63" t="s">
        <v>17</v>
      </c>
      <c r="C9" s="64"/>
      <c r="D9" s="64"/>
      <c r="E9" s="64"/>
      <c r="F9" s="64"/>
      <c r="G9" s="34"/>
      <c r="H9" s="34"/>
      <c r="I9" s="34"/>
      <c r="J9" s="27"/>
      <c r="K9" s="27"/>
      <c r="L9" s="27"/>
      <c r="M9" s="27"/>
    </row>
    <row r="10" spans="1:13" s="35" customFormat="1" ht="15" x14ac:dyDescent="0.25">
      <c r="A10" s="36" t="s">
        <v>18</v>
      </c>
      <c r="B10" s="65" t="s">
        <v>73</v>
      </c>
      <c r="C10" s="64"/>
      <c r="D10" s="64"/>
      <c r="E10" s="64"/>
      <c r="F10" s="64"/>
      <c r="I10" s="27"/>
      <c r="J10" s="27"/>
      <c r="K10" s="27"/>
      <c r="L10" s="27"/>
      <c r="M10" s="37"/>
    </row>
    <row r="11" spans="1:13" s="35" customFormat="1" ht="15" x14ac:dyDescent="0.25">
      <c r="A11" s="46" t="s">
        <v>69</v>
      </c>
      <c r="B11" s="38"/>
      <c r="C11" s="39"/>
      <c r="D11" s="39"/>
      <c r="E11" s="32"/>
      <c r="F11" s="24"/>
      <c r="G11" s="34"/>
      <c r="H11" s="40" t="s">
        <v>19</v>
      </c>
      <c r="I11" s="27"/>
      <c r="J11" s="27"/>
      <c r="K11" s="27"/>
      <c r="L11" s="27"/>
      <c r="M11" s="37"/>
    </row>
    <row r="12" spans="1:13" s="35" customFormat="1" ht="48" customHeight="1" thickBot="1" x14ac:dyDescent="0.3">
      <c r="A12" s="41" t="s">
        <v>20</v>
      </c>
      <c r="B12" s="41" t="s">
        <v>21</v>
      </c>
      <c r="C12" s="42" t="s">
        <v>22</v>
      </c>
      <c r="D12" s="42" t="s">
        <v>23</v>
      </c>
      <c r="E12" s="41" t="s">
        <v>24</v>
      </c>
      <c r="F12" s="27"/>
      <c r="G12" s="27"/>
      <c r="H12" s="43" t="s">
        <v>25</v>
      </c>
      <c r="I12" s="43" t="s">
        <v>26</v>
      </c>
      <c r="J12" s="43" t="s">
        <v>22</v>
      </c>
      <c r="K12" s="43" t="s">
        <v>23</v>
      </c>
      <c r="L12" s="43" t="s">
        <v>27</v>
      </c>
      <c r="M12" s="43" t="s">
        <v>28</v>
      </c>
    </row>
    <row r="13" spans="1:13" s="35" customFormat="1" ht="13.9" customHeight="1" thickTop="1" x14ac:dyDescent="0.25">
      <c r="A13" s="44" t="s">
        <v>29</v>
      </c>
      <c r="B13" s="44">
        <v>2022</v>
      </c>
      <c r="C13" s="47">
        <v>162825</v>
      </c>
      <c r="D13" s="47">
        <v>7207</v>
      </c>
      <c r="E13" s="48">
        <f t="shared" ref="E13:E41" si="0">ROUND(TRUNC(D13/C13,4)*100,1)</f>
        <v>4.4000000000000004</v>
      </c>
      <c r="F13" s="27"/>
      <c r="G13" s="28"/>
      <c r="H13" s="29">
        <v>44562</v>
      </c>
      <c r="I13" s="29">
        <f>DATE(YEAR(H13),MONTH(H13)+23,DAY(H13))</f>
        <v>45261</v>
      </c>
      <c r="J13" s="30">
        <f>SUM(C13:C36)</f>
        <v>3976843</v>
      </c>
      <c r="K13" s="30">
        <f>SUM(D13:D36)</f>
        <v>144911</v>
      </c>
      <c r="L13" s="49">
        <f>ROUND(TRUNC(K13/J13, 4)*100, 1)</f>
        <v>3.6</v>
      </c>
      <c r="M13" s="49">
        <f>ROUND(TRUNC(TRUNC(K13/J13, 4) * 1.2, 4) * 100, 1)</f>
        <v>4.4000000000000004</v>
      </c>
    </row>
    <row r="14" spans="1:13" s="35" customFormat="1" ht="13.9" customHeight="1" x14ac:dyDescent="0.25">
      <c r="A14" s="44" t="s">
        <v>30</v>
      </c>
      <c r="B14" s="44">
        <v>2022</v>
      </c>
      <c r="C14" s="47">
        <v>163725</v>
      </c>
      <c r="D14" s="47">
        <v>6782</v>
      </c>
      <c r="E14" s="48">
        <f t="shared" si="0"/>
        <v>4.0999999999999996</v>
      </c>
      <c r="F14" s="27"/>
      <c r="G14" s="28"/>
      <c r="H14" s="29">
        <f>DATE(YEAR(H13),MONTH(H13)+1,DAY(H13))</f>
        <v>44593</v>
      </c>
      <c r="I14" s="29">
        <f t="shared" ref="I14:I17" si="1">DATE(YEAR(H14),MONTH(H14)+23,DAY(H14))</f>
        <v>45292</v>
      </c>
      <c r="J14" s="30">
        <f t="shared" ref="J14:K14" si="2">SUM(C14:C37)</f>
        <v>3980446</v>
      </c>
      <c r="K14" s="30">
        <f t="shared" si="2"/>
        <v>144482</v>
      </c>
      <c r="L14" s="49">
        <f>ROUND(TRUNC(K14/J14, 4)*100, 1)</f>
        <v>3.6</v>
      </c>
      <c r="M14" s="49">
        <f>ROUND(TRUNC(TRUNC(K14/J14, 4) * 1.2, 4) * 100, 1)</f>
        <v>4.3</v>
      </c>
    </row>
    <row r="15" spans="1:13" s="35" customFormat="1" ht="13.9" customHeight="1" x14ac:dyDescent="0.25">
      <c r="A15" s="44" t="s">
        <v>31</v>
      </c>
      <c r="B15" s="44">
        <v>2022</v>
      </c>
      <c r="C15" s="47">
        <v>164274</v>
      </c>
      <c r="D15" s="47">
        <v>6168</v>
      </c>
      <c r="E15" s="48">
        <f t="shared" si="0"/>
        <v>3.8</v>
      </c>
      <c r="F15" s="27"/>
      <c r="G15" s="28"/>
      <c r="H15" s="29">
        <f t="shared" ref="H15:H18" si="3">DATE(YEAR(H14),MONTH(H14)+1,DAY(H14))</f>
        <v>44621</v>
      </c>
      <c r="I15" s="29">
        <f t="shared" si="1"/>
        <v>45323</v>
      </c>
      <c r="J15" s="30">
        <f t="shared" ref="J15:K15" si="4">SUM(C15:C38)</f>
        <v>3984006</v>
      </c>
      <c r="K15" s="30">
        <f t="shared" si="4"/>
        <v>144670</v>
      </c>
      <c r="L15" s="49">
        <f t="shared" ref="L15" si="5">ROUND(TRUNC(K15/J15, 4)*100, 1)</f>
        <v>3.6</v>
      </c>
      <c r="M15" s="49">
        <f t="shared" ref="M15" si="6">ROUND(TRUNC(TRUNC(K15/J15, 4) * 1.2, 4) * 100, 1)</f>
        <v>4.4000000000000004</v>
      </c>
    </row>
    <row r="16" spans="1:13" ht="13.9" customHeight="1" x14ac:dyDescent="0.2">
      <c r="A16" s="44" t="s">
        <v>32</v>
      </c>
      <c r="B16" s="44">
        <v>2022</v>
      </c>
      <c r="C16" s="47">
        <v>163449</v>
      </c>
      <c r="D16" s="47">
        <v>5458</v>
      </c>
      <c r="E16" s="48">
        <f t="shared" si="0"/>
        <v>3.3</v>
      </c>
      <c r="G16" s="28"/>
      <c r="H16" s="29">
        <f t="shared" si="3"/>
        <v>44652</v>
      </c>
      <c r="I16" s="29">
        <f t="shared" si="1"/>
        <v>45352</v>
      </c>
      <c r="J16" s="30">
        <f t="shared" ref="J16" si="7">SUM(C16:C39)</f>
        <v>3987692</v>
      </c>
      <c r="K16" s="30">
        <f t="shared" ref="K16" si="8">SUM(D16:D39)</f>
        <v>145106</v>
      </c>
      <c r="L16" s="49">
        <f t="shared" ref="L16:L17" si="9">ROUND(TRUNC(K16/J16, 4)*100, 1)</f>
        <v>3.6</v>
      </c>
      <c r="M16" s="49">
        <f t="shared" ref="M16:M17" si="10">ROUND(TRUNC(TRUNC(K16/J16, 4) * 1.2, 4) * 100, 1)</f>
        <v>4.4000000000000004</v>
      </c>
    </row>
    <row r="17" spans="1:13" ht="13.9" customHeight="1" x14ac:dyDescent="0.2">
      <c r="A17" s="44" t="s">
        <v>33</v>
      </c>
      <c r="B17" s="44">
        <v>2022</v>
      </c>
      <c r="C17" s="47">
        <v>164157</v>
      </c>
      <c r="D17" s="47">
        <v>5548</v>
      </c>
      <c r="E17" s="48">
        <f t="shared" si="0"/>
        <v>3.4</v>
      </c>
      <c r="G17" s="28"/>
      <c r="H17" s="29">
        <f t="shared" si="3"/>
        <v>44682</v>
      </c>
      <c r="I17" s="29">
        <f t="shared" si="1"/>
        <v>45383</v>
      </c>
      <c r="J17" s="30">
        <f>SUM(C17:C40)</f>
        <v>3991727</v>
      </c>
      <c r="K17" s="30">
        <f>SUM(D17:D40)</f>
        <v>145542</v>
      </c>
      <c r="L17" s="49">
        <f t="shared" si="9"/>
        <v>3.6</v>
      </c>
      <c r="M17" s="49">
        <f t="shared" si="10"/>
        <v>4.4000000000000004</v>
      </c>
    </row>
    <row r="18" spans="1:13" ht="13.9" customHeight="1" x14ac:dyDescent="0.2">
      <c r="A18" s="44" t="s">
        <v>34</v>
      </c>
      <c r="B18" s="44">
        <v>2022</v>
      </c>
      <c r="C18" s="47">
        <v>165012</v>
      </c>
      <c r="D18" s="47">
        <v>6334</v>
      </c>
      <c r="E18" s="48">
        <f t="shared" si="0"/>
        <v>3.8</v>
      </c>
      <c r="G18" s="28"/>
      <c r="H18" s="29">
        <f t="shared" si="3"/>
        <v>44713</v>
      </c>
      <c r="I18" s="29">
        <f t="shared" ref="I18" si="11">DATE(YEAR(H18),MONTH(H18)+23,DAY(H18))</f>
        <v>45413</v>
      </c>
      <c r="J18" s="30">
        <f t="shared" ref="J18" si="12">SUM(C18:C41)</f>
        <v>3995146</v>
      </c>
      <c r="K18" s="30">
        <f t="shared" ref="K18" si="13">SUM(D18:D41)</f>
        <v>146229</v>
      </c>
      <c r="L18" s="49">
        <f t="shared" ref="L18" si="14">ROUND(TRUNC(K18/J18, 4)*100, 1)</f>
        <v>3.7</v>
      </c>
      <c r="M18" s="49">
        <f t="shared" ref="M18" si="15">ROUND(TRUNC(TRUNC(K18/J18, 4) * 1.2, 4) * 100, 1)</f>
        <v>4.4000000000000004</v>
      </c>
    </row>
    <row r="19" spans="1:13" ht="13.9" customHeight="1" x14ac:dyDescent="0.2">
      <c r="A19" s="44" t="s">
        <v>35</v>
      </c>
      <c r="B19" s="44">
        <v>2022</v>
      </c>
      <c r="C19" s="47">
        <v>165321</v>
      </c>
      <c r="D19" s="47">
        <v>6255</v>
      </c>
      <c r="E19" s="48">
        <f t="shared" si="0"/>
        <v>3.8</v>
      </c>
      <c r="G19" s="28"/>
      <c r="H19" s="29"/>
      <c r="I19" s="29"/>
      <c r="J19" s="30"/>
      <c r="K19" s="30"/>
      <c r="L19" s="49"/>
      <c r="M19" s="49"/>
    </row>
    <row r="20" spans="1:13" ht="13.9" customHeight="1" x14ac:dyDescent="0.2">
      <c r="A20" s="44" t="s">
        <v>36</v>
      </c>
      <c r="B20" s="44">
        <v>2022</v>
      </c>
      <c r="C20" s="47">
        <v>164971</v>
      </c>
      <c r="D20" s="47">
        <v>6256</v>
      </c>
      <c r="E20" s="48">
        <f t="shared" si="0"/>
        <v>3.8</v>
      </c>
      <c r="G20" s="28"/>
      <c r="H20" s="29"/>
      <c r="I20" s="29"/>
      <c r="J20" s="30"/>
      <c r="K20" s="30"/>
      <c r="L20" s="49"/>
      <c r="M20" s="49"/>
    </row>
    <row r="21" spans="1:13" ht="13.9" customHeight="1" x14ac:dyDescent="0.2">
      <c r="A21" s="44" t="s">
        <v>37</v>
      </c>
      <c r="B21" s="44">
        <v>2022</v>
      </c>
      <c r="C21" s="47">
        <v>164463</v>
      </c>
      <c r="D21" s="47">
        <v>5460</v>
      </c>
      <c r="E21" s="48">
        <f t="shared" si="0"/>
        <v>3.3</v>
      </c>
      <c r="G21" s="28"/>
      <c r="H21" s="29"/>
      <c r="I21" s="29"/>
      <c r="J21" s="30"/>
      <c r="K21" s="30"/>
      <c r="L21" s="49"/>
      <c r="M21" s="49"/>
    </row>
    <row r="22" spans="1:13" ht="13.9" customHeight="1" x14ac:dyDescent="0.2">
      <c r="A22" s="44" t="s">
        <v>38</v>
      </c>
      <c r="B22" s="44">
        <v>2022</v>
      </c>
      <c r="C22" s="47">
        <v>164753</v>
      </c>
      <c r="D22" s="47">
        <v>5609</v>
      </c>
      <c r="E22" s="48">
        <f t="shared" si="0"/>
        <v>3.4</v>
      </c>
      <c r="G22" s="33"/>
      <c r="H22" s="29"/>
      <c r="I22" s="29"/>
      <c r="J22" s="30"/>
      <c r="K22" s="30"/>
      <c r="L22" s="49"/>
      <c r="M22" s="49"/>
    </row>
    <row r="23" spans="1:13" ht="13.9" customHeight="1" x14ac:dyDescent="0.2">
      <c r="A23" s="44" t="s">
        <v>39</v>
      </c>
      <c r="B23" s="44">
        <v>2022</v>
      </c>
      <c r="C23" s="47">
        <v>164272</v>
      </c>
      <c r="D23" s="47">
        <v>5523</v>
      </c>
      <c r="E23" s="48">
        <f t="shared" si="0"/>
        <v>3.4</v>
      </c>
      <c r="G23" s="33"/>
      <c r="H23" s="29"/>
      <c r="I23" s="29"/>
      <c r="J23" s="30"/>
      <c r="K23" s="30"/>
      <c r="L23" s="49"/>
      <c r="M23" s="49"/>
    </row>
    <row r="24" spans="1:13" ht="13.9" customHeight="1" x14ac:dyDescent="0.2">
      <c r="A24" s="44" t="s">
        <v>40</v>
      </c>
      <c r="B24" s="44">
        <v>2022</v>
      </c>
      <c r="C24" s="47">
        <v>164224</v>
      </c>
      <c r="D24" s="47">
        <v>5352</v>
      </c>
      <c r="E24" s="48">
        <f t="shared" si="0"/>
        <v>3.3</v>
      </c>
      <c r="G24" s="33"/>
      <c r="H24" s="29"/>
      <c r="I24" s="29"/>
      <c r="J24" s="30"/>
      <c r="K24" s="30"/>
      <c r="L24" s="49"/>
      <c r="M24" s="49"/>
    </row>
    <row r="25" spans="1:13" ht="13.9" customHeight="1" x14ac:dyDescent="0.2">
      <c r="A25" s="44" t="s">
        <v>29</v>
      </c>
      <c r="B25" s="44">
        <v>2023</v>
      </c>
      <c r="C25" s="47">
        <v>165070</v>
      </c>
      <c r="D25" s="47">
        <v>6378</v>
      </c>
      <c r="E25" s="48">
        <f t="shared" si="0"/>
        <v>3.9</v>
      </c>
      <c r="G25" s="33"/>
      <c r="H25" s="29"/>
      <c r="I25" s="29"/>
      <c r="J25" s="30"/>
      <c r="K25" s="30"/>
      <c r="L25" s="49"/>
      <c r="M25" s="49"/>
    </row>
    <row r="26" spans="1:13" ht="13.9" customHeight="1" x14ac:dyDescent="0.2">
      <c r="A26" s="44" t="s">
        <v>30</v>
      </c>
      <c r="B26" s="44">
        <v>2023</v>
      </c>
      <c r="C26" s="47">
        <v>166178</v>
      </c>
      <c r="D26" s="47">
        <v>6465</v>
      </c>
      <c r="E26" s="48">
        <f t="shared" si="0"/>
        <v>3.9</v>
      </c>
      <c r="H26" s="29"/>
      <c r="I26" s="29"/>
      <c r="J26" s="30"/>
      <c r="K26" s="30"/>
      <c r="L26" s="49"/>
      <c r="M26" s="49"/>
    </row>
    <row r="27" spans="1:13" ht="13.9" customHeight="1" x14ac:dyDescent="0.2">
      <c r="A27" s="44" t="s">
        <v>31</v>
      </c>
      <c r="B27" s="44">
        <v>2023</v>
      </c>
      <c r="C27" s="47">
        <v>166783</v>
      </c>
      <c r="D27" s="47">
        <v>6043</v>
      </c>
      <c r="E27" s="48">
        <f t="shared" si="0"/>
        <v>3.6</v>
      </c>
      <c r="H27" s="29"/>
      <c r="I27" s="29"/>
      <c r="J27" s="30"/>
      <c r="K27" s="30"/>
      <c r="L27" s="49"/>
      <c r="M27" s="49"/>
    </row>
    <row r="28" spans="1:13" ht="13.9" customHeight="1" x14ac:dyDescent="0.2">
      <c r="A28" s="44" t="s">
        <v>32</v>
      </c>
      <c r="B28" s="44">
        <v>2023</v>
      </c>
      <c r="C28" s="47">
        <v>166221</v>
      </c>
      <c r="D28" s="47">
        <v>5146</v>
      </c>
      <c r="E28" s="48">
        <f t="shared" si="0"/>
        <v>3.1</v>
      </c>
      <c r="H28" s="29"/>
      <c r="I28" s="29"/>
      <c r="J28" s="30"/>
      <c r="K28" s="30"/>
      <c r="L28" s="49"/>
      <c r="M28" s="49"/>
    </row>
    <row r="29" spans="1:13" ht="13.9" customHeight="1" x14ac:dyDescent="0.2">
      <c r="A29" s="44" t="s">
        <v>33</v>
      </c>
      <c r="B29" s="44">
        <v>2023</v>
      </c>
      <c r="C29" s="47">
        <v>166702</v>
      </c>
      <c r="D29" s="47">
        <v>5700</v>
      </c>
      <c r="E29" s="48">
        <f t="shared" si="0"/>
        <v>3.4</v>
      </c>
      <c r="G29"/>
      <c r="H29" s="29"/>
      <c r="I29" s="29"/>
      <c r="J29" s="30"/>
      <c r="K29" s="30"/>
      <c r="L29" s="49"/>
      <c r="M29" s="49"/>
    </row>
    <row r="30" spans="1:13" ht="13.9" customHeight="1" x14ac:dyDescent="0.2">
      <c r="A30" s="44" t="s">
        <v>34</v>
      </c>
      <c r="B30" s="44">
        <v>2023</v>
      </c>
      <c r="C30" s="47">
        <v>167910</v>
      </c>
      <c r="D30" s="47">
        <v>6351</v>
      </c>
      <c r="E30" s="48">
        <f t="shared" si="0"/>
        <v>3.8</v>
      </c>
      <c r="G30"/>
      <c r="H30"/>
      <c r="I30"/>
      <c r="J30"/>
      <c r="K30"/>
      <c r="L30"/>
    </row>
    <row r="31" spans="1:13" ht="13.9" customHeight="1" x14ac:dyDescent="0.2">
      <c r="A31" s="44" t="s">
        <v>35</v>
      </c>
      <c r="B31" s="44">
        <v>2023</v>
      </c>
      <c r="C31" s="47">
        <v>168354</v>
      </c>
      <c r="D31" s="47">
        <v>6372</v>
      </c>
      <c r="E31" s="48">
        <f t="shared" si="0"/>
        <v>3.8</v>
      </c>
      <c r="G31"/>
      <c r="H31" s="51"/>
      <c r="I31"/>
      <c r="J31"/>
      <c r="K31"/>
      <c r="L31"/>
    </row>
    <row r="32" spans="1:13" ht="13.9" customHeight="1" x14ac:dyDescent="0.2">
      <c r="A32" s="44" t="s">
        <v>36</v>
      </c>
      <c r="B32" s="44">
        <v>2023</v>
      </c>
      <c r="C32" s="47">
        <v>168049</v>
      </c>
      <c r="D32" s="47">
        <v>6623</v>
      </c>
      <c r="E32" s="48">
        <f t="shared" si="0"/>
        <v>3.9</v>
      </c>
      <c r="G32"/>
      <c r="H32" s="51"/>
      <c r="I32"/>
      <c r="J32"/>
      <c r="K32"/>
      <c r="L32"/>
    </row>
    <row r="33" spans="1:12" ht="13.9" customHeight="1" x14ac:dyDescent="0.2">
      <c r="A33" s="44" t="s">
        <v>37</v>
      </c>
      <c r="B33" s="44">
        <v>2023</v>
      </c>
      <c r="C33" s="47">
        <v>167718</v>
      </c>
      <c r="D33" s="47">
        <v>6049</v>
      </c>
      <c r="E33" s="48">
        <f t="shared" si="0"/>
        <v>3.6</v>
      </c>
      <c r="G33"/>
      <c r="H33" s="51"/>
      <c r="I33"/>
      <c r="J33"/>
      <c r="K33"/>
      <c r="L33"/>
    </row>
    <row r="34" spans="1:12" ht="13.9" customHeight="1" x14ac:dyDescent="0.2">
      <c r="A34" s="44" t="s">
        <v>38</v>
      </c>
      <c r="B34" s="44">
        <v>2023</v>
      </c>
      <c r="C34" s="47">
        <v>167774</v>
      </c>
      <c r="D34" s="47">
        <v>6098</v>
      </c>
      <c r="E34" s="48">
        <f t="shared" si="0"/>
        <v>3.6</v>
      </c>
      <c r="G34"/>
      <c r="H34" s="51"/>
      <c r="I34"/>
      <c r="J34"/>
      <c r="K34"/>
      <c r="L34"/>
    </row>
    <row r="35" spans="1:12" ht="13.9" customHeight="1" x14ac:dyDescent="0.2">
      <c r="A35" s="44" t="s">
        <v>39</v>
      </c>
      <c r="B35" s="44">
        <v>2023</v>
      </c>
      <c r="C35" s="47">
        <v>167977</v>
      </c>
      <c r="D35" s="47">
        <v>5827</v>
      </c>
      <c r="E35" s="48">
        <f t="shared" si="0"/>
        <v>3.5</v>
      </c>
      <c r="G35"/>
      <c r="H35"/>
      <c r="I35"/>
      <c r="J35"/>
      <c r="K35"/>
      <c r="L35"/>
    </row>
    <row r="36" spans="1:12" ht="13.9" customHeight="1" x14ac:dyDescent="0.2">
      <c r="A36" s="44" t="s">
        <v>40</v>
      </c>
      <c r="B36" s="44">
        <v>2023</v>
      </c>
      <c r="C36" s="47">
        <v>166661</v>
      </c>
      <c r="D36" s="47">
        <v>5907</v>
      </c>
      <c r="E36" s="48">
        <f t="shared" si="0"/>
        <v>3.5</v>
      </c>
      <c r="G36"/>
      <c r="H36"/>
      <c r="I36"/>
      <c r="J36"/>
      <c r="K36"/>
      <c r="L36"/>
    </row>
    <row r="37" spans="1:12" x14ac:dyDescent="0.2">
      <c r="A37" s="44" t="s">
        <v>29</v>
      </c>
      <c r="B37" s="44">
        <v>2024</v>
      </c>
      <c r="C37" s="47">
        <v>166428</v>
      </c>
      <c r="D37" s="47">
        <v>6778</v>
      </c>
      <c r="E37" s="48">
        <f t="shared" si="0"/>
        <v>4.0999999999999996</v>
      </c>
      <c r="G37"/>
      <c r="H37"/>
      <c r="I37"/>
      <c r="J37"/>
      <c r="K37"/>
      <c r="L37"/>
    </row>
    <row r="38" spans="1:12" x14ac:dyDescent="0.2">
      <c r="A38" s="44" t="s">
        <v>30</v>
      </c>
      <c r="B38" s="44">
        <v>2024</v>
      </c>
      <c r="C38" s="47">
        <v>167285</v>
      </c>
      <c r="D38" s="47">
        <v>6970</v>
      </c>
      <c r="E38" s="48">
        <f t="shared" si="0"/>
        <v>4.2</v>
      </c>
      <c r="G38"/>
      <c r="H38"/>
      <c r="I38"/>
      <c r="J38"/>
      <c r="K38"/>
      <c r="L38"/>
    </row>
    <row r="39" spans="1:12" x14ac:dyDescent="0.2">
      <c r="A39" s="44" t="s">
        <v>31</v>
      </c>
      <c r="B39" s="44">
        <v>2024</v>
      </c>
      <c r="C39" s="47">
        <v>167960</v>
      </c>
      <c r="D39" s="47">
        <v>6604</v>
      </c>
      <c r="E39" s="48">
        <f t="shared" si="0"/>
        <v>3.9</v>
      </c>
      <c r="G39"/>
      <c r="H39"/>
      <c r="I39"/>
      <c r="J39"/>
      <c r="K39"/>
      <c r="L39"/>
    </row>
    <row r="40" spans="1:12" x14ac:dyDescent="0.2">
      <c r="A40" s="44" t="s">
        <v>32</v>
      </c>
      <c r="B40" s="44">
        <v>2024</v>
      </c>
      <c r="C40" s="47">
        <v>167484</v>
      </c>
      <c r="D40" s="47">
        <v>5894</v>
      </c>
      <c r="E40" s="48">
        <f t="shared" si="0"/>
        <v>3.5</v>
      </c>
      <c r="G40"/>
      <c r="H40"/>
      <c r="I40"/>
      <c r="J40"/>
      <c r="K40"/>
      <c r="L40"/>
    </row>
    <row r="41" spans="1:12" x14ac:dyDescent="0.2">
      <c r="A41" s="44" t="s">
        <v>33</v>
      </c>
      <c r="B41" s="44">
        <v>2024</v>
      </c>
      <c r="C41" s="47">
        <v>167576</v>
      </c>
      <c r="D41" s="47">
        <v>6235</v>
      </c>
      <c r="E41" s="48">
        <f t="shared" si="0"/>
        <v>3.7</v>
      </c>
      <c r="G41"/>
      <c r="H41"/>
      <c r="I41"/>
      <c r="J41"/>
      <c r="K41"/>
      <c r="L41"/>
    </row>
    <row r="42" spans="1:12" x14ac:dyDescent="0.2">
      <c r="A42" s="44"/>
      <c r="B42" s="44"/>
      <c r="C42" s="54"/>
      <c r="D42" s="54"/>
      <c r="E42" s="48"/>
      <c r="G42"/>
      <c r="H42"/>
      <c r="I42"/>
      <c r="J42"/>
      <c r="K42"/>
      <c r="L42"/>
    </row>
    <row r="43" spans="1:12" x14ac:dyDescent="0.2">
      <c r="A43" s="44"/>
      <c r="B43" s="44"/>
      <c r="C43" s="54"/>
      <c r="D43" s="54"/>
      <c r="E43" s="48"/>
      <c r="G43"/>
      <c r="H43"/>
      <c r="I43"/>
      <c r="J43"/>
      <c r="K43"/>
      <c r="L43"/>
    </row>
    <row r="44" spans="1:12" x14ac:dyDescent="0.2">
      <c r="A44" s="44"/>
      <c r="B44" s="44"/>
      <c r="C44" s="54"/>
      <c r="D44" s="54"/>
      <c r="E44" s="48"/>
      <c r="G44"/>
      <c r="H44"/>
      <c r="I44"/>
      <c r="J44"/>
      <c r="K44"/>
      <c r="L44"/>
    </row>
    <row r="45" spans="1:12" x14ac:dyDescent="0.2">
      <c r="A45" s="44"/>
      <c r="B45" s="44"/>
      <c r="C45" s="54"/>
      <c r="D45" s="54"/>
      <c r="E45" s="48"/>
      <c r="G45"/>
      <c r="H45"/>
      <c r="I45"/>
      <c r="J45"/>
      <c r="K45"/>
      <c r="L45"/>
    </row>
    <row r="46" spans="1:12" x14ac:dyDescent="0.2">
      <c r="A46" s="44"/>
      <c r="B46" s="44"/>
      <c r="C46" s="54"/>
      <c r="D46" s="54"/>
      <c r="E46" s="48"/>
      <c r="G46"/>
      <c r="H46"/>
      <c r="I46"/>
      <c r="J46"/>
      <c r="K46"/>
      <c r="L46"/>
    </row>
    <row r="47" spans="1:12" x14ac:dyDescent="0.2">
      <c r="A47" s="44"/>
      <c r="B47" s="44"/>
      <c r="C47" s="54"/>
      <c r="D47" s="54"/>
      <c r="E47" s="48"/>
      <c r="G47"/>
      <c r="H47"/>
      <c r="I47"/>
      <c r="J47"/>
      <c r="K47"/>
      <c r="L47"/>
    </row>
    <row r="48" spans="1:12" x14ac:dyDescent="0.2">
      <c r="A48" s="44"/>
      <c r="B48" s="44"/>
      <c r="C48" s="54"/>
      <c r="D48" s="54"/>
      <c r="E48" s="48"/>
      <c r="G48"/>
      <c r="H48"/>
      <c r="I48"/>
      <c r="J48"/>
      <c r="K48"/>
      <c r="L48"/>
    </row>
    <row r="49" spans="1:11" x14ac:dyDescent="0.2">
      <c r="A49" s="44"/>
      <c r="B49" s="44"/>
      <c r="C49" s="54"/>
      <c r="D49" s="54"/>
      <c r="E49" s="48"/>
      <c r="H49"/>
      <c r="I49"/>
      <c r="J49"/>
      <c r="K49"/>
    </row>
    <row r="50" spans="1:11" x14ac:dyDescent="0.2">
      <c r="A50" s="44"/>
      <c r="B50" s="44"/>
      <c r="C50" s="54"/>
      <c r="D50" s="54"/>
      <c r="E50" s="48"/>
      <c r="H50" s="24"/>
      <c r="I50" s="24"/>
    </row>
    <row r="51" spans="1:11" x14ac:dyDescent="0.2">
      <c r="A51" s="44"/>
      <c r="B51" s="44"/>
      <c r="C51" s="54"/>
      <c r="D51" s="54"/>
      <c r="E51" s="48"/>
      <c r="H51"/>
      <c r="I51"/>
      <c r="J51"/>
      <c r="K51"/>
    </row>
    <row r="52" spans="1:11" x14ac:dyDescent="0.2">
      <c r="C52"/>
      <c r="H52"/>
      <c r="I52"/>
      <c r="J52"/>
      <c r="K52"/>
    </row>
    <row r="53" spans="1:11" x14ac:dyDescent="0.2">
      <c r="C53"/>
      <c r="H53"/>
      <c r="I53"/>
      <c r="J53"/>
      <c r="K53"/>
    </row>
    <row r="54" spans="1:11" x14ac:dyDescent="0.2">
      <c r="C54"/>
      <c r="H54"/>
      <c r="I54"/>
      <c r="J54"/>
      <c r="K54"/>
    </row>
    <row r="55" spans="1:11" x14ac:dyDescent="0.2">
      <c r="C55"/>
      <c r="H55"/>
      <c r="I55"/>
      <c r="J55"/>
      <c r="K55"/>
    </row>
    <row r="56" spans="1:11" x14ac:dyDescent="0.2">
      <c r="C56"/>
      <c r="H56"/>
      <c r="I56"/>
      <c r="J56"/>
      <c r="K56"/>
    </row>
    <row r="57" spans="1:11" x14ac:dyDescent="0.2">
      <c r="A57" s="47"/>
      <c r="B57" s="47"/>
      <c r="C57"/>
    </row>
    <row r="58" spans="1:11" x14ac:dyDescent="0.2">
      <c r="A58" s="47"/>
      <c r="B58" s="47"/>
      <c r="C58"/>
    </row>
  </sheetData>
  <mergeCells count="10">
    <mergeCell ref="B7:F7"/>
    <mergeCell ref="B8:F8"/>
    <mergeCell ref="B9:F9"/>
    <mergeCell ref="B10:F10"/>
    <mergeCell ref="A1:F1"/>
    <mergeCell ref="A2:F2"/>
    <mergeCell ref="A3:F3"/>
    <mergeCell ref="B4:F4"/>
    <mergeCell ref="A5:F5"/>
    <mergeCell ref="B6:F6"/>
  </mergeCells>
  <phoneticPr fontId="34" type="noConversion"/>
  <hyperlinks>
    <hyperlink ref="A10" r:id="rId1" display="http://www.bls.gov/webapps/legacy/cpsatab1.htm" xr:uid="{8A44A7CC-BEA0-4DBA-A898-CBA57E905AC5}"/>
    <hyperlink ref="A11" r:id="rId2" xr:uid="{1F52EE17-D02A-4F75-AE42-2111CAF4F884}"/>
  </hyperlinks>
  <pageMargins left="0.7" right="0.7" top="0.75" bottom="0.75" header="0.3" footer="0.3"/>
  <pageSetup orientation="portrait" r:id="rId3"/>
  <legacy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290"/>
  <sheetViews>
    <sheetView topLeftCell="B3" zoomScale="80" zoomScaleNormal="80" workbookViewId="0">
      <selection activeCell="C23" sqref="C23"/>
    </sheetView>
  </sheetViews>
  <sheetFormatPr defaultRowHeight="12.75" x14ac:dyDescent="0.2"/>
  <cols>
    <col min="1" max="1" width="46.85546875" customWidth="1"/>
  </cols>
  <sheetData>
    <row r="1" spans="1:30" x14ac:dyDescent="0.2">
      <c r="A1" s="1" t="s">
        <v>0</v>
      </c>
    </row>
    <row r="2" spans="1:30" ht="15" x14ac:dyDescent="0.25">
      <c r="A2" s="2" t="s">
        <v>1</v>
      </c>
      <c r="B2" s="3">
        <f>National!H13</f>
        <v>44562</v>
      </c>
      <c r="C2" s="3">
        <f>DATE(YEAR(B2),MONTH(B2)+1,DAY(B2))</f>
        <v>44593</v>
      </c>
      <c r="D2" s="3">
        <f t="shared" ref="D2:AB2" si="0">DATE(YEAR(C2),MONTH(C2)+1,DAY(C2))</f>
        <v>44621</v>
      </c>
      <c r="E2" s="3">
        <f t="shared" si="0"/>
        <v>44652</v>
      </c>
      <c r="F2" s="3">
        <f t="shared" si="0"/>
        <v>44682</v>
      </c>
      <c r="G2" s="3">
        <f t="shared" si="0"/>
        <v>44713</v>
      </c>
      <c r="H2" s="3">
        <f t="shared" si="0"/>
        <v>44743</v>
      </c>
      <c r="I2" s="3">
        <f t="shared" si="0"/>
        <v>44774</v>
      </c>
      <c r="J2" s="3">
        <f t="shared" si="0"/>
        <v>44805</v>
      </c>
      <c r="K2" s="3">
        <f t="shared" si="0"/>
        <v>44835</v>
      </c>
      <c r="L2" s="3">
        <f t="shared" si="0"/>
        <v>44866</v>
      </c>
      <c r="M2" s="3">
        <f t="shared" si="0"/>
        <v>44896</v>
      </c>
      <c r="N2" s="3">
        <f t="shared" si="0"/>
        <v>44927</v>
      </c>
      <c r="O2" s="3">
        <f t="shared" si="0"/>
        <v>44958</v>
      </c>
      <c r="P2" s="3">
        <f t="shared" si="0"/>
        <v>44986</v>
      </c>
      <c r="Q2" s="3">
        <f t="shared" si="0"/>
        <v>45017</v>
      </c>
      <c r="R2" s="3">
        <f t="shared" si="0"/>
        <v>45047</v>
      </c>
      <c r="S2" s="3">
        <f t="shared" si="0"/>
        <v>45078</v>
      </c>
      <c r="T2" s="3">
        <f t="shared" si="0"/>
        <v>45108</v>
      </c>
      <c r="U2" s="3">
        <f t="shared" si="0"/>
        <v>45139</v>
      </c>
      <c r="V2" s="3">
        <f t="shared" si="0"/>
        <v>45170</v>
      </c>
      <c r="W2" s="3">
        <f t="shared" si="0"/>
        <v>45200</v>
      </c>
      <c r="X2" s="3">
        <f t="shared" si="0"/>
        <v>45231</v>
      </c>
      <c r="Y2" s="3">
        <f t="shared" si="0"/>
        <v>45261</v>
      </c>
      <c r="Z2" s="3">
        <f t="shared" si="0"/>
        <v>45292</v>
      </c>
      <c r="AA2" s="3">
        <f t="shared" si="0"/>
        <v>45323</v>
      </c>
      <c r="AB2" s="3">
        <f t="shared" si="0"/>
        <v>45352</v>
      </c>
      <c r="AC2" s="3">
        <f t="shared" ref="AC2" si="1">DATE(YEAR(AB2),MONTH(AB2)+1,DAY(AB2))</f>
        <v>45383</v>
      </c>
      <c r="AD2" s="3">
        <f t="shared" ref="AD2" si="2">DATE(YEAR(AC2),MONTH(AC2)+1,DAY(AC2))</f>
        <v>45413</v>
      </c>
    </row>
    <row r="3" spans="1:30" x14ac:dyDescent="0.2">
      <c r="A3" t="s">
        <v>76</v>
      </c>
      <c r="B3" s="26">
        <v>453</v>
      </c>
      <c r="C3" s="26">
        <v>454</v>
      </c>
      <c r="D3" s="26">
        <v>455</v>
      </c>
      <c r="E3" s="26">
        <v>446</v>
      </c>
      <c r="F3" s="26">
        <v>453</v>
      </c>
      <c r="G3" s="26">
        <v>453</v>
      </c>
      <c r="H3" s="26">
        <v>464</v>
      </c>
      <c r="I3" s="26">
        <v>461</v>
      </c>
      <c r="J3" s="26">
        <v>447</v>
      </c>
      <c r="K3" s="26">
        <v>450</v>
      </c>
      <c r="L3" s="26">
        <v>452</v>
      </c>
      <c r="M3" s="26">
        <v>448</v>
      </c>
      <c r="N3" s="26">
        <v>444</v>
      </c>
      <c r="O3" s="26">
        <v>440</v>
      </c>
      <c r="P3" s="26">
        <v>437</v>
      </c>
      <c r="Q3" s="26">
        <v>437</v>
      </c>
      <c r="R3" s="26">
        <v>439</v>
      </c>
      <c r="S3" s="26">
        <v>451</v>
      </c>
      <c r="T3" s="26">
        <v>453</v>
      </c>
      <c r="U3" s="26">
        <v>447</v>
      </c>
      <c r="V3" s="26">
        <v>443</v>
      </c>
      <c r="W3" s="26">
        <v>444</v>
      </c>
      <c r="X3" s="26">
        <v>448</v>
      </c>
      <c r="Y3" s="26">
        <v>451</v>
      </c>
      <c r="Z3" s="26">
        <v>445</v>
      </c>
      <c r="AA3" s="26">
        <v>437</v>
      </c>
      <c r="AB3" s="26">
        <v>450</v>
      </c>
      <c r="AC3" s="26">
        <v>446</v>
      </c>
      <c r="AD3" s="26"/>
    </row>
    <row r="4" spans="1:30" x14ac:dyDescent="0.2">
      <c r="A4" t="s">
        <v>77</v>
      </c>
      <c r="B4" s="26">
        <v>343</v>
      </c>
      <c r="C4" s="26">
        <v>343</v>
      </c>
      <c r="D4" s="26">
        <v>346</v>
      </c>
      <c r="E4" s="26">
        <v>328</v>
      </c>
      <c r="F4" s="26">
        <v>334</v>
      </c>
      <c r="G4" s="26">
        <v>353</v>
      </c>
      <c r="H4" s="26">
        <v>367</v>
      </c>
      <c r="I4" s="26">
        <v>367</v>
      </c>
      <c r="J4" s="26">
        <v>341</v>
      </c>
      <c r="K4" s="26">
        <v>333</v>
      </c>
      <c r="L4" s="26">
        <v>326</v>
      </c>
      <c r="M4" s="26">
        <v>338</v>
      </c>
      <c r="N4" s="26">
        <v>352</v>
      </c>
      <c r="O4" s="26">
        <v>350</v>
      </c>
      <c r="P4" s="26">
        <v>343</v>
      </c>
      <c r="Q4" s="26">
        <v>324</v>
      </c>
      <c r="R4" s="26">
        <v>321</v>
      </c>
      <c r="S4" s="26">
        <v>345</v>
      </c>
      <c r="T4" s="26">
        <v>359</v>
      </c>
      <c r="U4" s="26">
        <v>359</v>
      </c>
      <c r="V4" s="26">
        <v>336</v>
      </c>
      <c r="W4" s="26">
        <v>329</v>
      </c>
      <c r="X4" s="26">
        <v>322</v>
      </c>
      <c r="Y4" s="26">
        <v>334</v>
      </c>
      <c r="Z4" s="26">
        <v>339</v>
      </c>
      <c r="AA4" s="26">
        <v>333</v>
      </c>
      <c r="AB4" s="26">
        <v>333</v>
      </c>
      <c r="AC4" s="26">
        <v>316</v>
      </c>
      <c r="AD4" s="26"/>
    </row>
    <row r="5" spans="1:30" x14ac:dyDescent="0.2">
      <c r="A5" t="s">
        <v>78</v>
      </c>
      <c r="B5" s="26">
        <v>824</v>
      </c>
      <c r="C5" s="26">
        <v>859</v>
      </c>
      <c r="D5" s="26">
        <v>852</v>
      </c>
      <c r="E5" s="26">
        <v>806</v>
      </c>
      <c r="F5" s="26">
        <v>799</v>
      </c>
      <c r="G5" s="26">
        <v>825</v>
      </c>
      <c r="H5" s="26">
        <v>867</v>
      </c>
      <c r="I5" s="26">
        <v>862</v>
      </c>
      <c r="J5" s="26">
        <v>843</v>
      </c>
      <c r="K5" s="26">
        <v>827</v>
      </c>
      <c r="L5" s="26">
        <v>812</v>
      </c>
      <c r="M5" s="26">
        <v>831</v>
      </c>
      <c r="N5" s="26">
        <v>824</v>
      </c>
      <c r="O5" s="26">
        <v>860</v>
      </c>
      <c r="P5" s="26">
        <v>837</v>
      </c>
      <c r="Q5" s="26">
        <v>796</v>
      </c>
      <c r="R5" s="26">
        <v>795</v>
      </c>
      <c r="S5" s="26">
        <v>817</v>
      </c>
      <c r="T5" s="26">
        <v>837</v>
      </c>
      <c r="U5" s="26">
        <v>840</v>
      </c>
      <c r="V5" s="26">
        <v>846</v>
      </c>
      <c r="W5" s="26">
        <v>831</v>
      </c>
      <c r="X5" s="26">
        <v>821</v>
      </c>
      <c r="Y5" s="26">
        <v>839</v>
      </c>
      <c r="Z5" s="26">
        <v>834</v>
      </c>
      <c r="AA5" s="26">
        <v>833</v>
      </c>
      <c r="AB5" s="26">
        <v>872</v>
      </c>
      <c r="AC5" s="26">
        <v>834</v>
      </c>
      <c r="AD5" s="26"/>
    </row>
    <row r="6" spans="1:30" x14ac:dyDescent="0.2">
      <c r="A6" t="s">
        <v>79</v>
      </c>
      <c r="B6" s="26">
        <v>2404</v>
      </c>
      <c r="C6" s="26">
        <v>2421</v>
      </c>
      <c r="D6" s="26">
        <v>2426</v>
      </c>
      <c r="E6" s="26">
        <v>2412</v>
      </c>
      <c r="F6" s="26">
        <v>2408</v>
      </c>
      <c r="G6" s="26">
        <v>2426</v>
      </c>
      <c r="H6" s="26">
        <v>2415</v>
      </c>
      <c r="I6" s="26">
        <v>2414</v>
      </c>
      <c r="J6" s="26">
        <v>2401</v>
      </c>
      <c r="K6" s="26">
        <v>2405</v>
      </c>
      <c r="L6" s="26">
        <v>2403</v>
      </c>
      <c r="M6" s="26">
        <v>2411</v>
      </c>
      <c r="N6" s="26">
        <v>2421</v>
      </c>
      <c r="O6" s="26">
        <v>2414</v>
      </c>
      <c r="P6" s="26">
        <v>2409</v>
      </c>
      <c r="Q6" s="26">
        <v>2396</v>
      </c>
      <c r="R6" s="26">
        <v>2382</v>
      </c>
      <c r="S6" s="26">
        <v>2404</v>
      </c>
      <c r="T6" s="26">
        <v>2402</v>
      </c>
      <c r="U6" s="26">
        <v>2398</v>
      </c>
      <c r="V6" s="26">
        <v>2408</v>
      </c>
      <c r="W6" s="26">
        <v>2405</v>
      </c>
      <c r="X6" s="26">
        <v>2419</v>
      </c>
      <c r="Y6" s="26">
        <v>2405</v>
      </c>
      <c r="Z6" s="26">
        <v>2430</v>
      </c>
      <c r="AA6" s="26">
        <v>2437</v>
      </c>
      <c r="AB6" s="26">
        <v>2449</v>
      </c>
      <c r="AC6" s="26">
        <v>2430</v>
      </c>
      <c r="AD6" s="26"/>
    </row>
    <row r="7" spans="1:30" x14ac:dyDescent="0.2">
      <c r="A7" t="s">
        <v>80</v>
      </c>
      <c r="B7" s="26">
        <v>1075</v>
      </c>
      <c r="C7" s="26">
        <v>1078</v>
      </c>
      <c r="D7" s="26">
        <v>1084</v>
      </c>
      <c r="E7" s="26">
        <v>1059</v>
      </c>
      <c r="F7" s="26">
        <v>1054</v>
      </c>
      <c r="G7" s="26">
        <v>1066</v>
      </c>
      <c r="H7" s="26">
        <v>1060</v>
      </c>
      <c r="I7" s="26">
        <v>1065</v>
      </c>
      <c r="J7" s="26">
        <v>1049</v>
      </c>
      <c r="K7" s="26">
        <v>1054</v>
      </c>
      <c r="L7" s="26">
        <v>1051</v>
      </c>
      <c r="M7" s="26">
        <v>1059</v>
      </c>
      <c r="N7" s="26">
        <v>1051</v>
      </c>
      <c r="O7" s="26">
        <v>1057</v>
      </c>
      <c r="P7" s="26">
        <v>1046</v>
      </c>
      <c r="Q7" s="26">
        <v>1046</v>
      </c>
      <c r="R7" s="26">
        <v>1050</v>
      </c>
      <c r="S7" s="26">
        <v>1073</v>
      </c>
      <c r="T7" s="26">
        <v>1060</v>
      </c>
      <c r="U7" s="26">
        <v>1054</v>
      </c>
      <c r="V7" s="26">
        <v>1050</v>
      </c>
      <c r="W7" s="26">
        <v>1051</v>
      </c>
      <c r="X7" s="26">
        <v>1059</v>
      </c>
      <c r="Y7" s="26">
        <v>1063</v>
      </c>
      <c r="Z7" s="26">
        <v>1064</v>
      </c>
      <c r="AA7" s="26">
        <v>1051</v>
      </c>
      <c r="AB7" s="26">
        <v>1062</v>
      </c>
      <c r="AC7" s="26">
        <v>1058</v>
      </c>
      <c r="AD7" s="26"/>
    </row>
    <row r="8" spans="1:30" x14ac:dyDescent="0.2">
      <c r="A8" t="s">
        <v>81</v>
      </c>
      <c r="B8" s="26">
        <v>2939</v>
      </c>
      <c r="C8" s="26">
        <v>2966</v>
      </c>
      <c r="D8" s="26">
        <v>2984</v>
      </c>
      <c r="E8" s="26">
        <v>2972</v>
      </c>
      <c r="F8" s="26">
        <v>3028</v>
      </c>
      <c r="G8" s="26">
        <v>3103</v>
      </c>
      <c r="H8" s="26">
        <v>3169</v>
      </c>
      <c r="I8" s="26">
        <v>3143</v>
      </c>
      <c r="J8" s="26">
        <v>3065</v>
      </c>
      <c r="K8" s="26">
        <v>3011</v>
      </c>
      <c r="L8" s="26">
        <v>2988</v>
      </c>
      <c r="M8" s="26">
        <v>2955</v>
      </c>
      <c r="N8" s="26">
        <v>2915</v>
      </c>
      <c r="O8" s="26">
        <v>2930</v>
      </c>
      <c r="P8" s="26">
        <v>2931</v>
      </c>
      <c r="Q8" s="26">
        <v>2968</v>
      </c>
      <c r="R8" s="26">
        <v>2988</v>
      </c>
      <c r="S8" s="26">
        <v>3075</v>
      </c>
      <c r="T8" s="26">
        <v>3113</v>
      </c>
      <c r="U8" s="26">
        <v>3100</v>
      </c>
      <c r="V8" s="26">
        <v>3043</v>
      </c>
      <c r="W8" s="26">
        <v>3004</v>
      </c>
      <c r="X8" s="26">
        <v>3015</v>
      </c>
      <c r="Y8" s="26">
        <v>2968</v>
      </c>
      <c r="Z8" s="26">
        <v>2939</v>
      </c>
      <c r="AA8" s="26">
        <v>2927</v>
      </c>
      <c r="AB8" s="26">
        <v>2962</v>
      </c>
      <c r="AC8" s="26">
        <v>2991</v>
      </c>
      <c r="AD8" s="26"/>
    </row>
    <row r="9" spans="1:30" x14ac:dyDescent="0.2">
      <c r="A9" t="s">
        <v>82</v>
      </c>
      <c r="B9" s="26">
        <v>6301</v>
      </c>
      <c r="C9" s="26">
        <v>6281</v>
      </c>
      <c r="D9" s="26">
        <v>6296</v>
      </c>
      <c r="E9" s="26">
        <v>6247</v>
      </c>
      <c r="F9" s="26">
        <v>6270</v>
      </c>
      <c r="G9" s="26">
        <v>6346</v>
      </c>
      <c r="H9" s="26">
        <v>6335</v>
      </c>
      <c r="I9" s="26">
        <v>6333</v>
      </c>
      <c r="J9" s="26">
        <v>6290</v>
      </c>
      <c r="K9" s="26">
        <v>6289</v>
      </c>
      <c r="L9" s="26">
        <v>6272</v>
      </c>
      <c r="M9" s="26">
        <v>6286</v>
      </c>
      <c r="N9" s="26">
        <v>6305</v>
      </c>
      <c r="O9" s="26">
        <v>6231</v>
      </c>
      <c r="P9" s="26">
        <v>6252</v>
      </c>
      <c r="Q9" s="26">
        <v>6230</v>
      </c>
      <c r="R9" s="26">
        <v>6225</v>
      </c>
      <c r="S9" s="26">
        <v>6304</v>
      </c>
      <c r="T9" s="26">
        <v>6301</v>
      </c>
      <c r="U9" s="26">
        <v>6291</v>
      </c>
      <c r="V9" s="26">
        <v>6278</v>
      </c>
      <c r="W9" s="26">
        <v>6302</v>
      </c>
      <c r="X9" s="26">
        <v>6339</v>
      </c>
      <c r="Y9" s="26">
        <v>6266</v>
      </c>
      <c r="Z9" s="26">
        <v>6335</v>
      </c>
      <c r="AA9" s="26">
        <v>6340</v>
      </c>
      <c r="AB9" s="26">
        <v>6359</v>
      </c>
      <c r="AC9" s="26">
        <v>6354</v>
      </c>
      <c r="AD9" s="26"/>
    </row>
    <row r="10" spans="1:30" x14ac:dyDescent="0.2">
      <c r="A10" t="s">
        <v>83</v>
      </c>
      <c r="B10" s="26">
        <v>1349</v>
      </c>
      <c r="C10" s="26">
        <v>1366</v>
      </c>
      <c r="D10" s="26">
        <v>1365</v>
      </c>
      <c r="E10" s="26">
        <v>1325</v>
      </c>
      <c r="F10" s="26">
        <v>1311</v>
      </c>
      <c r="G10" s="26">
        <v>1346</v>
      </c>
      <c r="H10" s="26">
        <v>1386</v>
      </c>
      <c r="I10" s="26">
        <v>1372</v>
      </c>
      <c r="J10" s="26">
        <v>1341</v>
      </c>
      <c r="K10" s="26">
        <v>1323</v>
      </c>
      <c r="L10" s="26">
        <v>1339</v>
      </c>
      <c r="M10" s="26">
        <v>1349</v>
      </c>
      <c r="N10" s="26">
        <v>1356</v>
      </c>
      <c r="O10" s="26">
        <v>1366</v>
      </c>
      <c r="P10" s="26">
        <v>1348</v>
      </c>
      <c r="Q10" s="26">
        <v>1307</v>
      </c>
      <c r="R10" s="26">
        <v>1292</v>
      </c>
      <c r="S10" s="26">
        <v>1337</v>
      </c>
      <c r="T10" s="26">
        <v>1353</v>
      </c>
      <c r="U10" s="26">
        <v>1340</v>
      </c>
      <c r="V10" s="26">
        <v>1317</v>
      </c>
      <c r="W10" s="26">
        <v>1316</v>
      </c>
      <c r="X10" s="26">
        <v>1325</v>
      </c>
      <c r="Y10" s="26">
        <v>1358</v>
      </c>
      <c r="Z10" s="26">
        <v>1358</v>
      </c>
      <c r="AA10" s="26">
        <v>1338</v>
      </c>
      <c r="AB10" s="26">
        <v>1378</v>
      </c>
      <c r="AC10" s="26">
        <v>1341</v>
      </c>
      <c r="AD10" s="26"/>
    </row>
    <row r="11" spans="1:30" x14ac:dyDescent="0.2">
      <c r="A11" t="s">
        <v>84</v>
      </c>
      <c r="B11" s="26">
        <v>1351</v>
      </c>
      <c r="C11" s="26">
        <v>1361</v>
      </c>
      <c r="D11" s="26">
        <v>1373</v>
      </c>
      <c r="E11" s="26">
        <v>1369</v>
      </c>
      <c r="F11" s="26">
        <v>1359</v>
      </c>
      <c r="G11" s="26">
        <v>1366</v>
      </c>
      <c r="H11" s="26">
        <v>1379</v>
      </c>
      <c r="I11" s="26">
        <v>1387</v>
      </c>
      <c r="J11" s="26">
        <v>1376</v>
      </c>
      <c r="K11" s="26">
        <v>1386</v>
      </c>
      <c r="L11" s="26">
        <v>1379</v>
      </c>
      <c r="M11" s="26">
        <v>1377</v>
      </c>
      <c r="N11" s="26">
        <v>1384</v>
      </c>
      <c r="O11" s="26">
        <v>1385</v>
      </c>
      <c r="P11" s="26">
        <v>1383</v>
      </c>
      <c r="Q11" s="26">
        <v>1380</v>
      </c>
      <c r="R11" s="26">
        <v>1380</v>
      </c>
      <c r="S11" s="26">
        <v>1391</v>
      </c>
      <c r="T11" s="26">
        <v>1410</v>
      </c>
      <c r="U11" s="26">
        <v>1390</v>
      </c>
      <c r="V11" s="26">
        <v>1401</v>
      </c>
      <c r="W11" s="26">
        <v>1411</v>
      </c>
      <c r="X11" s="26">
        <v>1416</v>
      </c>
      <c r="Y11" s="26">
        <v>1419</v>
      </c>
      <c r="Z11" s="26">
        <v>1428</v>
      </c>
      <c r="AA11" s="26">
        <v>1395</v>
      </c>
      <c r="AB11" s="26">
        <v>1446</v>
      </c>
      <c r="AC11" s="26">
        <v>1460</v>
      </c>
      <c r="AD11" s="26"/>
    </row>
    <row r="12" spans="1:30" x14ac:dyDescent="0.2">
      <c r="A12" t="s">
        <v>85</v>
      </c>
      <c r="B12" s="26">
        <v>1160</v>
      </c>
      <c r="C12" s="26">
        <v>1202</v>
      </c>
      <c r="D12" s="26">
        <v>1192</v>
      </c>
      <c r="E12" s="26">
        <v>1130</v>
      </c>
      <c r="F12" s="26">
        <v>1119</v>
      </c>
      <c r="G12" s="26">
        <v>1156</v>
      </c>
      <c r="H12" s="26">
        <v>1220</v>
      </c>
      <c r="I12" s="26">
        <v>1206</v>
      </c>
      <c r="J12" s="26">
        <v>1185</v>
      </c>
      <c r="K12" s="26">
        <v>1159</v>
      </c>
      <c r="L12" s="26">
        <v>1137</v>
      </c>
      <c r="M12" s="26">
        <v>1162</v>
      </c>
      <c r="N12" s="26">
        <v>1149</v>
      </c>
      <c r="O12" s="26">
        <v>1204</v>
      </c>
      <c r="P12" s="26">
        <v>1177</v>
      </c>
      <c r="Q12" s="26">
        <v>1123</v>
      </c>
      <c r="R12" s="26">
        <v>1119</v>
      </c>
      <c r="S12" s="26">
        <v>1149</v>
      </c>
      <c r="T12" s="26">
        <v>1173</v>
      </c>
      <c r="U12" s="26">
        <v>1176</v>
      </c>
      <c r="V12" s="26">
        <v>1185</v>
      </c>
      <c r="W12" s="26">
        <v>1168</v>
      </c>
      <c r="X12" s="26">
        <v>1153</v>
      </c>
      <c r="Y12" s="26">
        <v>1180</v>
      </c>
      <c r="Z12" s="26">
        <v>1183</v>
      </c>
      <c r="AA12" s="26">
        <v>1169</v>
      </c>
      <c r="AB12" s="26">
        <v>1218</v>
      </c>
      <c r="AC12" s="26">
        <v>1160</v>
      </c>
      <c r="AD12" s="26"/>
    </row>
    <row r="13" spans="1:30" x14ac:dyDescent="0.2">
      <c r="A13" t="s">
        <v>86</v>
      </c>
      <c r="B13" s="26">
        <v>4037</v>
      </c>
      <c r="C13" s="26">
        <v>4035</v>
      </c>
      <c r="D13" s="26">
        <v>4053</v>
      </c>
      <c r="E13" s="26">
        <v>4059</v>
      </c>
      <c r="F13" s="26">
        <v>4077</v>
      </c>
      <c r="G13" s="26">
        <v>4162</v>
      </c>
      <c r="H13" s="26">
        <v>4181</v>
      </c>
      <c r="I13" s="26">
        <v>4199</v>
      </c>
      <c r="J13" s="26">
        <v>4091</v>
      </c>
      <c r="K13" s="26">
        <v>4100</v>
      </c>
      <c r="L13" s="26">
        <v>4077</v>
      </c>
      <c r="M13" s="26">
        <v>4078</v>
      </c>
      <c r="N13" s="26">
        <v>4089</v>
      </c>
      <c r="O13" s="26">
        <v>4055</v>
      </c>
      <c r="P13" s="26">
        <v>4067</v>
      </c>
      <c r="Q13" s="26">
        <v>4037</v>
      </c>
      <c r="R13" s="26">
        <v>4043</v>
      </c>
      <c r="S13" s="26">
        <v>4140</v>
      </c>
      <c r="T13" s="26">
        <v>4159</v>
      </c>
      <c r="U13" s="26">
        <v>4150</v>
      </c>
      <c r="V13" s="26">
        <v>4060</v>
      </c>
      <c r="W13" s="26">
        <v>4076</v>
      </c>
      <c r="X13" s="26">
        <v>4096</v>
      </c>
      <c r="Y13" s="26">
        <v>4055</v>
      </c>
      <c r="Z13" s="26">
        <v>4094</v>
      </c>
      <c r="AA13" s="26">
        <v>4104</v>
      </c>
      <c r="AB13" s="26">
        <v>4130</v>
      </c>
      <c r="AC13" s="26">
        <v>4122</v>
      </c>
      <c r="AD13" s="26"/>
    </row>
    <row r="14" spans="1:30" x14ac:dyDescent="0.2">
      <c r="A14" t="s">
        <v>87</v>
      </c>
      <c r="B14" s="26">
        <v>3500</v>
      </c>
      <c r="C14" s="26">
        <v>3531</v>
      </c>
      <c r="D14" s="26">
        <v>3559</v>
      </c>
      <c r="E14" s="26">
        <v>3520</v>
      </c>
      <c r="F14" s="26">
        <v>3512</v>
      </c>
      <c r="G14" s="26">
        <v>3516</v>
      </c>
      <c r="H14" s="26">
        <v>3508</v>
      </c>
      <c r="I14" s="26">
        <v>3510</v>
      </c>
      <c r="J14" s="26">
        <v>3501</v>
      </c>
      <c r="K14" s="26">
        <v>3520</v>
      </c>
      <c r="L14" s="26">
        <v>3516</v>
      </c>
      <c r="M14" s="26">
        <v>3525</v>
      </c>
      <c r="N14" s="26">
        <v>3552</v>
      </c>
      <c r="O14" s="26">
        <v>3549</v>
      </c>
      <c r="P14" s="26">
        <v>3533</v>
      </c>
      <c r="Q14" s="26">
        <v>3515</v>
      </c>
      <c r="R14" s="26">
        <v>3494</v>
      </c>
      <c r="S14" s="26">
        <v>3524</v>
      </c>
      <c r="T14" s="26">
        <v>3526</v>
      </c>
      <c r="U14" s="26">
        <v>3520</v>
      </c>
      <c r="V14" s="26">
        <v>3531</v>
      </c>
      <c r="W14" s="26">
        <v>3542</v>
      </c>
      <c r="X14" s="26">
        <v>3557</v>
      </c>
      <c r="Y14" s="26">
        <v>3527</v>
      </c>
      <c r="Z14" s="26">
        <v>3572</v>
      </c>
      <c r="AA14" s="26">
        <v>3574</v>
      </c>
      <c r="AB14" s="26">
        <v>3589</v>
      </c>
      <c r="AC14" s="26">
        <v>3571</v>
      </c>
      <c r="AD14" s="26"/>
    </row>
    <row r="15" spans="1:30" x14ac:dyDescent="0.2">
      <c r="A15" t="s">
        <v>88</v>
      </c>
      <c r="B15" s="26">
        <v>2633</v>
      </c>
      <c r="C15" s="26">
        <v>2661</v>
      </c>
      <c r="D15" s="26">
        <v>2682</v>
      </c>
      <c r="E15" s="26">
        <v>2677</v>
      </c>
      <c r="F15" s="26">
        <v>2705</v>
      </c>
      <c r="G15" s="26">
        <v>2773</v>
      </c>
      <c r="H15" s="26">
        <v>2827</v>
      </c>
      <c r="I15" s="26">
        <v>2811</v>
      </c>
      <c r="J15" s="26">
        <v>2744</v>
      </c>
      <c r="K15" s="26">
        <v>2700</v>
      </c>
      <c r="L15" s="26">
        <v>2684</v>
      </c>
      <c r="M15" s="26">
        <v>2645</v>
      </c>
      <c r="N15" s="26">
        <v>2623</v>
      </c>
      <c r="O15" s="26">
        <v>2628</v>
      </c>
      <c r="P15" s="26">
        <v>2626</v>
      </c>
      <c r="Q15" s="26">
        <v>2660</v>
      </c>
      <c r="R15" s="26">
        <v>2682</v>
      </c>
      <c r="S15" s="26">
        <v>2757</v>
      </c>
      <c r="T15" s="26">
        <v>2782</v>
      </c>
      <c r="U15" s="26">
        <v>2768</v>
      </c>
      <c r="V15" s="26">
        <v>2714</v>
      </c>
      <c r="W15" s="26">
        <v>2680</v>
      </c>
      <c r="X15" s="26">
        <v>2698</v>
      </c>
      <c r="Y15" s="26">
        <v>2651</v>
      </c>
      <c r="Z15" s="26">
        <v>2637</v>
      </c>
      <c r="AA15" s="26">
        <v>2628</v>
      </c>
      <c r="AB15" s="26">
        <v>2651</v>
      </c>
      <c r="AC15" s="26">
        <v>2668</v>
      </c>
      <c r="AD15" s="26"/>
    </row>
    <row r="16" spans="1:30" x14ac:dyDescent="0.2">
      <c r="A16" t="s">
        <v>89</v>
      </c>
      <c r="B16" s="26">
        <v>5231</v>
      </c>
      <c r="C16" s="26">
        <v>5314</v>
      </c>
      <c r="D16" s="26">
        <v>5343</v>
      </c>
      <c r="E16" s="26">
        <v>5296</v>
      </c>
      <c r="F16" s="26">
        <v>5336</v>
      </c>
      <c r="G16" s="26">
        <v>5339</v>
      </c>
      <c r="H16" s="26">
        <v>5390</v>
      </c>
      <c r="I16" s="26">
        <v>5369</v>
      </c>
      <c r="J16" s="26">
        <v>5334</v>
      </c>
      <c r="K16" s="26">
        <v>5322</v>
      </c>
      <c r="L16" s="26">
        <v>5309</v>
      </c>
      <c r="M16" s="26">
        <v>5320</v>
      </c>
      <c r="N16" s="26">
        <v>5233</v>
      </c>
      <c r="O16" s="26">
        <v>5271</v>
      </c>
      <c r="P16" s="26">
        <v>5260</v>
      </c>
      <c r="Q16" s="26">
        <v>5224</v>
      </c>
      <c r="R16" s="26">
        <v>5249</v>
      </c>
      <c r="S16" s="26">
        <v>5257</v>
      </c>
      <c r="T16" s="26">
        <v>5329</v>
      </c>
      <c r="U16" s="26">
        <v>5304</v>
      </c>
      <c r="V16" s="26">
        <v>5297</v>
      </c>
      <c r="W16" s="26">
        <v>5314</v>
      </c>
      <c r="X16" s="26">
        <v>5321</v>
      </c>
      <c r="Y16" s="26">
        <v>5259</v>
      </c>
      <c r="Z16" s="26">
        <v>5258</v>
      </c>
      <c r="AA16" s="26">
        <v>5336</v>
      </c>
      <c r="AB16" s="26">
        <v>5367</v>
      </c>
      <c r="AC16" s="26">
        <v>5345</v>
      </c>
      <c r="AD16" s="26"/>
    </row>
    <row r="17" spans="1:30" x14ac:dyDescent="0.2">
      <c r="A17" t="s">
        <v>90</v>
      </c>
      <c r="B17" s="26">
        <v>1399</v>
      </c>
      <c r="C17" s="26">
        <v>1403</v>
      </c>
      <c r="D17" s="26">
        <v>1408</v>
      </c>
      <c r="E17" s="26">
        <v>1338</v>
      </c>
      <c r="F17" s="26">
        <v>1366</v>
      </c>
      <c r="G17" s="26">
        <v>1438</v>
      </c>
      <c r="H17" s="26">
        <v>1492</v>
      </c>
      <c r="I17" s="26">
        <v>1496</v>
      </c>
      <c r="J17" s="26">
        <v>1389</v>
      </c>
      <c r="K17" s="26">
        <v>1358</v>
      </c>
      <c r="L17" s="26">
        <v>1335</v>
      </c>
      <c r="M17" s="26">
        <v>1384</v>
      </c>
      <c r="N17" s="26">
        <v>1427</v>
      </c>
      <c r="O17" s="26">
        <v>1414</v>
      </c>
      <c r="P17" s="26">
        <v>1393</v>
      </c>
      <c r="Q17" s="26">
        <v>1318</v>
      </c>
      <c r="R17" s="26">
        <v>1307</v>
      </c>
      <c r="S17" s="26">
        <v>1401</v>
      </c>
      <c r="T17" s="26">
        <v>1460</v>
      </c>
      <c r="U17" s="26">
        <v>1456</v>
      </c>
      <c r="V17" s="26">
        <v>1363</v>
      </c>
      <c r="W17" s="26">
        <v>1342</v>
      </c>
      <c r="X17" s="26">
        <v>1319</v>
      </c>
      <c r="Y17" s="26">
        <v>1359</v>
      </c>
      <c r="Z17" s="26">
        <v>1379</v>
      </c>
      <c r="AA17" s="26">
        <v>1362</v>
      </c>
      <c r="AB17" s="26">
        <v>1355</v>
      </c>
      <c r="AC17" s="26">
        <v>1286</v>
      </c>
      <c r="AD17" s="26"/>
    </row>
    <row r="18" spans="1:30" x14ac:dyDescent="0.2">
      <c r="A18" t="s">
        <v>91</v>
      </c>
      <c r="B18" s="26">
        <v>536</v>
      </c>
      <c r="C18" s="26">
        <v>526</v>
      </c>
      <c r="D18" s="26">
        <v>525</v>
      </c>
      <c r="E18" s="26">
        <v>514</v>
      </c>
      <c r="F18" s="26">
        <v>522</v>
      </c>
      <c r="G18" s="26">
        <v>523</v>
      </c>
      <c r="H18" s="26">
        <v>526</v>
      </c>
      <c r="I18" s="26">
        <v>523</v>
      </c>
      <c r="J18" s="26">
        <v>519</v>
      </c>
      <c r="K18" s="26">
        <v>519</v>
      </c>
      <c r="L18" s="26">
        <v>527</v>
      </c>
      <c r="M18" s="26">
        <v>535</v>
      </c>
      <c r="N18" s="26">
        <v>536</v>
      </c>
      <c r="O18" s="26">
        <v>518</v>
      </c>
      <c r="P18" s="26">
        <v>517</v>
      </c>
      <c r="Q18" s="26">
        <v>509</v>
      </c>
      <c r="R18" s="26">
        <v>513</v>
      </c>
      <c r="S18" s="26">
        <v>527</v>
      </c>
      <c r="T18" s="26">
        <v>522</v>
      </c>
      <c r="U18" s="26">
        <v>517</v>
      </c>
      <c r="V18" s="26">
        <v>527</v>
      </c>
      <c r="W18" s="26">
        <v>533</v>
      </c>
      <c r="X18" s="26">
        <v>526</v>
      </c>
      <c r="Y18" s="26">
        <v>531</v>
      </c>
      <c r="Z18" s="26">
        <v>531</v>
      </c>
      <c r="AA18" s="26">
        <v>509</v>
      </c>
      <c r="AB18" s="26">
        <v>524</v>
      </c>
      <c r="AC18" s="26">
        <v>522</v>
      </c>
      <c r="AD18" s="26"/>
    </row>
    <row r="19" spans="1:30" x14ac:dyDescent="0.2">
      <c r="A19" t="s">
        <v>92</v>
      </c>
      <c r="B19" s="26">
        <v>12069</v>
      </c>
      <c r="C19" s="26">
        <v>12178</v>
      </c>
      <c r="D19" s="26">
        <v>12233</v>
      </c>
      <c r="E19" s="26">
        <v>12135</v>
      </c>
      <c r="F19" s="26">
        <v>12127</v>
      </c>
      <c r="G19" s="26">
        <v>12204</v>
      </c>
      <c r="H19" s="26">
        <v>12161</v>
      </c>
      <c r="I19" s="26">
        <v>12160</v>
      </c>
      <c r="J19" s="26">
        <v>12136</v>
      </c>
      <c r="K19" s="26">
        <v>12197</v>
      </c>
      <c r="L19" s="26">
        <v>12181</v>
      </c>
      <c r="M19" s="26">
        <v>12205</v>
      </c>
      <c r="N19" s="26">
        <v>12226</v>
      </c>
      <c r="O19" s="26">
        <v>12203</v>
      </c>
      <c r="P19" s="26">
        <v>12223</v>
      </c>
      <c r="Q19" s="26">
        <v>12172</v>
      </c>
      <c r="R19" s="26">
        <v>12139</v>
      </c>
      <c r="S19" s="26">
        <v>12232</v>
      </c>
      <c r="T19" s="26">
        <v>12230</v>
      </c>
      <c r="U19" s="26">
        <v>12176</v>
      </c>
      <c r="V19" s="26">
        <v>12203</v>
      </c>
      <c r="W19" s="26">
        <v>12243</v>
      </c>
      <c r="X19" s="26">
        <v>12291</v>
      </c>
      <c r="Y19" s="26">
        <v>12202</v>
      </c>
      <c r="Z19" s="26">
        <v>12304</v>
      </c>
      <c r="AA19" s="26">
        <v>12355</v>
      </c>
      <c r="AB19" s="26">
        <v>12446</v>
      </c>
      <c r="AC19" s="26">
        <v>12390</v>
      </c>
      <c r="AD19" s="26"/>
    </row>
    <row r="20" spans="1:30" x14ac:dyDescent="0.2">
      <c r="A20" t="s">
        <v>93</v>
      </c>
      <c r="B20" s="26">
        <v>30004</v>
      </c>
      <c r="C20" s="26">
        <v>30143</v>
      </c>
      <c r="D20" s="26">
        <v>30279</v>
      </c>
      <c r="E20" s="26">
        <v>30024</v>
      </c>
      <c r="F20" s="26">
        <v>30560</v>
      </c>
      <c r="G20" s="26">
        <v>31666</v>
      </c>
      <c r="H20" s="26">
        <v>32643</v>
      </c>
      <c r="I20" s="26">
        <v>32499</v>
      </c>
      <c r="J20" s="26">
        <v>31462</v>
      </c>
      <c r="K20" s="26">
        <v>30639</v>
      </c>
      <c r="L20" s="26">
        <v>30404</v>
      </c>
      <c r="M20" s="26">
        <v>30196</v>
      </c>
      <c r="N20" s="26">
        <v>30092</v>
      </c>
      <c r="O20" s="26">
        <v>30218</v>
      </c>
      <c r="P20" s="26">
        <v>30058</v>
      </c>
      <c r="Q20" s="26">
        <v>30157</v>
      </c>
      <c r="R20" s="26">
        <v>30653</v>
      </c>
      <c r="S20" s="26">
        <v>32028</v>
      </c>
      <c r="T20" s="26">
        <v>32572</v>
      </c>
      <c r="U20" s="26">
        <v>32346</v>
      </c>
      <c r="V20" s="26">
        <v>31298</v>
      </c>
      <c r="W20" s="26">
        <v>30873</v>
      </c>
      <c r="X20" s="26">
        <v>30892</v>
      </c>
      <c r="Y20" s="26">
        <v>30542</v>
      </c>
      <c r="Z20" s="26">
        <v>30486</v>
      </c>
      <c r="AA20" s="26">
        <v>30315</v>
      </c>
      <c r="AB20" s="26">
        <v>30491</v>
      </c>
      <c r="AC20" s="26">
        <v>30472</v>
      </c>
      <c r="AD20" s="26"/>
    </row>
    <row r="21" spans="1:30" x14ac:dyDescent="0.2">
      <c r="A21" t="s">
        <v>94</v>
      </c>
      <c r="B21" s="26">
        <v>3474</v>
      </c>
      <c r="C21" s="26">
        <v>3486</v>
      </c>
      <c r="D21" s="26">
        <v>3515</v>
      </c>
      <c r="E21" s="26">
        <v>3508</v>
      </c>
      <c r="F21" s="26">
        <v>3546</v>
      </c>
      <c r="G21" s="26">
        <v>3646</v>
      </c>
      <c r="H21" s="26">
        <v>3725</v>
      </c>
      <c r="I21" s="26">
        <v>3699</v>
      </c>
      <c r="J21" s="26">
        <v>3598</v>
      </c>
      <c r="K21" s="26">
        <v>3540</v>
      </c>
      <c r="L21" s="26">
        <v>3513</v>
      </c>
      <c r="M21" s="26">
        <v>3474</v>
      </c>
      <c r="N21" s="26">
        <v>3436</v>
      </c>
      <c r="O21" s="26">
        <v>3451</v>
      </c>
      <c r="P21" s="26">
        <v>3448</v>
      </c>
      <c r="Q21" s="26">
        <v>3482</v>
      </c>
      <c r="R21" s="26">
        <v>3508</v>
      </c>
      <c r="S21" s="26">
        <v>3608</v>
      </c>
      <c r="T21" s="26">
        <v>3648</v>
      </c>
      <c r="U21" s="26">
        <v>3623</v>
      </c>
      <c r="V21" s="26">
        <v>3563</v>
      </c>
      <c r="W21" s="26">
        <v>3528</v>
      </c>
      <c r="X21" s="26">
        <v>3537</v>
      </c>
      <c r="Y21" s="26">
        <v>3481</v>
      </c>
      <c r="Z21" s="26">
        <v>3464</v>
      </c>
      <c r="AA21" s="26">
        <v>3451</v>
      </c>
      <c r="AB21" s="26">
        <v>3479</v>
      </c>
      <c r="AC21" s="26">
        <v>3509</v>
      </c>
      <c r="AD21" s="26"/>
    </row>
    <row r="22" spans="1:30" x14ac:dyDescent="0.2">
      <c r="A22" t="s">
        <v>95</v>
      </c>
      <c r="B22" s="26">
        <v>10756</v>
      </c>
      <c r="C22" s="26">
        <v>10838</v>
      </c>
      <c r="D22" s="26">
        <v>10918</v>
      </c>
      <c r="E22" s="26">
        <v>10888</v>
      </c>
      <c r="F22" s="26">
        <v>11035</v>
      </c>
      <c r="G22" s="26">
        <v>11329</v>
      </c>
      <c r="H22" s="26">
        <v>11568</v>
      </c>
      <c r="I22" s="26">
        <v>11491</v>
      </c>
      <c r="J22" s="26">
        <v>11195</v>
      </c>
      <c r="K22" s="26">
        <v>11009</v>
      </c>
      <c r="L22" s="26">
        <v>10933</v>
      </c>
      <c r="M22" s="26">
        <v>10796</v>
      </c>
      <c r="N22" s="26">
        <v>10682</v>
      </c>
      <c r="O22" s="26">
        <v>10712</v>
      </c>
      <c r="P22" s="26">
        <v>10706</v>
      </c>
      <c r="Q22" s="26">
        <v>10830</v>
      </c>
      <c r="R22" s="26">
        <v>10917</v>
      </c>
      <c r="S22" s="26">
        <v>11228</v>
      </c>
      <c r="T22" s="26">
        <v>11353</v>
      </c>
      <c r="U22" s="26">
        <v>11292</v>
      </c>
      <c r="V22" s="26">
        <v>11090</v>
      </c>
      <c r="W22" s="26">
        <v>10959</v>
      </c>
      <c r="X22" s="26">
        <v>11002</v>
      </c>
      <c r="Y22" s="26">
        <v>10823</v>
      </c>
      <c r="Z22" s="26">
        <v>10750</v>
      </c>
      <c r="AA22" s="26">
        <v>10713</v>
      </c>
      <c r="AB22" s="26">
        <v>10815</v>
      </c>
      <c r="AC22" s="26">
        <v>10902</v>
      </c>
      <c r="AD22" s="26"/>
    </row>
    <row r="23" spans="1:30" x14ac:dyDescent="0.2">
      <c r="A23" t="s">
        <v>96</v>
      </c>
      <c r="B23" s="26">
        <v>779</v>
      </c>
      <c r="C23" s="26">
        <v>780</v>
      </c>
      <c r="D23" s="26">
        <v>796</v>
      </c>
      <c r="E23" s="26">
        <v>790</v>
      </c>
      <c r="F23" s="26">
        <v>789</v>
      </c>
      <c r="G23" s="26">
        <v>792</v>
      </c>
      <c r="H23" s="26">
        <v>799</v>
      </c>
      <c r="I23" s="26">
        <v>800</v>
      </c>
      <c r="J23" s="26">
        <v>790</v>
      </c>
      <c r="K23" s="26">
        <v>796</v>
      </c>
      <c r="L23" s="26">
        <v>791</v>
      </c>
      <c r="M23" s="26">
        <v>794</v>
      </c>
      <c r="N23" s="26">
        <v>798</v>
      </c>
      <c r="O23" s="26">
        <v>799</v>
      </c>
      <c r="P23" s="26">
        <v>800</v>
      </c>
      <c r="Q23" s="26">
        <v>798</v>
      </c>
      <c r="R23" s="26">
        <v>798</v>
      </c>
      <c r="S23" s="26">
        <v>799</v>
      </c>
      <c r="T23" s="26">
        <v>816</v>
      </c>
      <c r="U23" s="26">
        <v>806</v>
      </c>
      <c r="V23" s="26">
        <v>811</v>
      </c>
      <c r="W23" s="26">
        <v>817</v>
      </c>
      <c r="X23" s="26">
        <v>818</v>
      </c>
      <c r="Y23" s="26">
        <v>818</v>
      </c>
      <c r="Z23" s="26">
        <v>817</v>
      </c>
      <c r="AA23" s="26">
        <v>805</v>
      </c>
      <c r="AB23" s="26">
        <v>836</v>
      </c>
      <c r="AC23" s="26">
        <v>841</v>
      </c>
      <c r="AD23" s="26"/>
    </row>
    <row r="24" spans="1:30" x14ac:dyDescent="0.2">
      <c r="A24" t="s">
        <v>97</v>
      </c>
      <c r="B24" s="26">
        <v>146</v>
      </c>
      <c r="C24" s="26">
        <v>146</v>
      </c>
      <c r="D24" s="26">
        <v>142</v>
      </c>
      <c r="E24" s="26">
        <v>139</v>
      </c>
      <c r="F24" s="26">
        <v>139</v>
      </c>
      <c r="G24" s="26">
        <v>139</v>
      </c>
      <c r="H24" s="26">
        <v>143</v>
      </c>
      <c r="I24" s="26">
        <v>142</v>
      </c>
      <c r="J24" s="26">
        <v>138</v>
      </c>
      <c r="K24" s="26">
        <v>138</v>
      </c>
      <c r="L24" s="26">
        <v>139</v>
      </c>
      <c r="M24" s="26">
        <v>142</v>
      </c>
      <c r="N24" s="26">
        <v>146</v>
      </c>
      <c r="O24" s="26">
        <v>140</v>
      </c>
      <c r="P24" s="26">
        <v>144</v>
      </c>
      <c r="Q24" s="26">
        <v>136</v>
      </c>
      <c r="R24" s="26">
        <v>138</v>
      </c>
      <c r="S24" s="26">
        <v>141</v>
      </c>
      <c r="T24" s="26">
        <v>140</v>
      </c>
      <c r="U24" s="26">
        <v>138</v>
      </c>
      <c r="V24" s="26">
        <v>141</v>
      </c>
      <c r="W24" s="26">
        <v>142</v>
      </c>
      <c r="X24" s="26">
        <v>141</v>
      </c>
      <c r="Y24" s="26">
        <v>145</v>
      </c>
      <c r="Z24" s="26">
        <v>144</v>
      </c>
      <c r="AA24" s="26">
        <v>141</v>
      </c>
      <c r="AB24" s="26">
        <v>147</v>
      </c>
      <c r="AC24" s="26">
        <v>142</v>
      </c>
      <c r="AD24" s="26"/>
    </row>
    <row r="25" spans="1:30" x14ac:dyDescent="0.2">
      <c r="A25" t="s">
        <v>98</v>
      </c>
      <c r="B25" s="26">
        <v>3633</v>
      </c>
      <c r="C25" s="26">
        <v>3675</v>
      </c>
      <c r="D25" s="26">
        <v>3675</v>
      </c>
      <c r="E25" s="26">
        <v>3611</v>
      </c>
      <c r="F25" s="26">
        <v>3610</v>
      </c>
      <c r="G25" s="26">
        <v>3729</v>
      </c>
      <c r="H25" s="26">
        <v>3768</v>
      </c>
      <c r="I25" s="26">
        <v>3761</v>
      </c>
      <c r="J25" s="26">
        <v>3734</v>
      </c>
      <c r="K25" s="26">
        <v>3582</v>
      </c>
      <c r="L25" s="26">
        <v>3533</v>
      </c>
      <c r="M25" s="26">
        <v>3552</v>
      </c>
      <c r="N25" s="26">
        <v>3593</v>
      </c>
      <c r="O25" s="26">
        <v>3630</v>
      </c>
      <c r="P25" s="26">
        <v>3572</v>
      </c>
      <c r="Q25" s="26">
        <v>3545</v>
      </c>
      <c r="R25" s="26">
        <v>3564</v>
      </c>
      <c r="S25" s="26">
        <v>3705</v>
      </c>
      <c r="T25" s="26">
        <v>3725</v>
      </c>
      <c r="U25" s="26">
        <v>3746</v>
      </c>
      <c r="V25" s="26">
        <v>3769</v>
      </c>
      <c r="W25" s="26">
        <v>3730</v>
      </c>
      <c r="X25" s="26">
        <v>3675</v>
      </c>
      <c r="Y25" s="26">
        <v>3704</v>
      </c>
      <c r="Z25" s="26">
        <v>3670</v>
      </c>
      <c r="AA25" s="26">
        <v>3616</v>
      </c>
      <c r="AB25" s="26">
        <v>3716</v>
      </c>
      <c r="AC25" s="26">
        <v>3675</v>
      </c>
      <c r="AD25" s="26"/>
    </row>
    <row r="26" spans="1:30" x14ac:dyDescent="0.2">
      <c r="A26" t="s">
        <v>99</v>
      </c>
      <c r="B26" s="26">
        <v>6109</v>
      </c>
      <c r="C26" s="26">
        <v>6155</v>
      </c>
      <c r="D26" s="26">
        <v>6175</v>
      </c>
      <c r="E26" s="26">
        <v>6086</v>
      </c>
      <c r="F26" s="26">
        <v>6082</v>
      </c>
      <c r="G26" s="26">
        <v>6259</v>
      </c>
      <c r="H26" s="26">
        <v>6320</v>
      </c>
      <c r="I26" s="26">
        <v>6312</v>
      </c>
      <c r="J26" s="26">
        <v>6271</v>
      </c>
      <c r="K26" s="26">
        <v>6013</v>
      </c>
      <c r="L26" s="26">
        <v>5931</v>
      </c>
      <c r="M26" s="26">
        <v>5974</v>
      </c>
      <c r="N26" s="26">
        <v>6030</v>
      </c>
      <c r="O26" s="26">
        <v>6087</v>
      </c>
      <c r="P26" s="26">
        <v>6002</v>
      </c>
      <c r="Q26" s="26">
        <v>5952</v>
      </c>
      <c r="R26" s="26">
        <v>5989</v>
      </c>
      <c r="S26" s="26">
        <v>6214</v>
      </c>
      <c r="T26" s="26">
        <v>6240</v>
      </c>
      <c r="U26" s="26">
        <v>6277</v>
      </c>
      <c r="V26" s="26">
        <v>6328</v>
      </c>
      <c r="W26" s="26">
        <v>6272</v>
      </c>
      <c r="X26" s="26">
        <v>6169</v>
      </c>
      <c r="Y26" s="26">
        <v>6223</v>
      </c>
      <c r="Z26" s="26">
        <v>6161</v>
      </c>
      <c r="AA26" s="26">
        <v>6072</v>
      </c>
      <c r="AB26" s="26">
        <v>6226</v>
      </c>
      <c r="AC26" s="26">
        <v>6180</v>
      </c>
      <c r="AD26" s="26"/>
    </row>
    <row r="27" spans="1:30" x14ac:dyDescent="0.2">
      <c r="A27" t="s">
        <v>100</v>
      </c>
      <c r="B27" s="26">
        <v>1481</v>
      </c>
      <c r="C27" s="26">
        <v>1476</v>
      </c>
      <c r="D27" s="26">
        <v>1471</v>
      </c>
      <c r="E27" s="26">
        <v>1399</v>
      </c>
      <c r="F27" s="26">
        <v>1450</v>
      </c>
      <c r="G27" s="26">
        <v>1513</v>
      </c>
      <c r="H27" s="26">
        <v>1523</v>
      </c>
      <c r="I27" s="26">
        <v>1528</v>
      </c>
      <c r="J27" s="26">
        <v>1481</v>
      </c>
      <c r="K27" s="26">
        <v>1464</v>
      </c>
      <c r="L27" s="26">
        <v>1452</v>
      </c>
      <c r="M27" s="26">
        <v>1490</v>
      </c>
      <c r="N27" s="26">
        <v>1490</v>
      </c>
      <c r="O27" s="26">
        <v>1461</v>
      </c>
      <c r="P27" s="26">
        <v>1452</v>
      </c>
      <c r="Q27" s="26">
        <v>1413</v>
      </c>
      <c r="R27" s="26">
        <v>1420</v>
      </c>
      <c r="S27" s="26">
        <v>1484</v>
      </c>
      <c r="T27" s="26">
        <v>1527</v>
      </c>
      <c r="U27" s="26">
        <v>1527</v>
      </c>
      <c r="V27" s="26">
        <v>1483</v>
      </c>
      <c r="W27" s="26">
        <v>1482</v>
      </c>
      <c r="X27" s="26">
        <v>1467</v>
      </c>
      <c r="Y27" s="26">
        <v>1490</v>
      </c>
      <c r="Z27" s="26">
        <v>1506</v>
      </c>
      <c r="AA27" s="26">
        <v>1471</v>
      </c>
      <c r="AB27" s="26">
        <v>1506</v>
      </c>
      <c r="AC27" s="26">
        <v>1459</v>
      </c>
      <c r="AD27" s="26"/>
    </row>
    <row r="28" spans="1:30" x14ac:dyDescent="0.2">
      <c r="A28" t="s">
        <v>101</v>
      </c>
      <c r="B28" s="26">
        <v>1882</v>
      </c>
      <c r="C28" s="26">
        <v>1897</v>
      </c>
      <c r="D28" s="26">
        <v>1909</v>
      </c>
      <c r="E28" s="26">
        <v>1895</v>
      </c>
      <c r="F28" s="26">
        <v>1894</v>
      </c>
      <c r="G28" s="26">
        <v>1909</v>
      </c>
      <c r="H28" s="26">
        <v>1915</v>
      </c>
      <c r="I28" s="26">
        <v>1910</v>
      </c>
      <c r="J28" s="26">
        <v>1895</v>
      </c>
      <c r="K28" s="26">
        <v>1910</v>
      </c>
      <c r="L28" s="26">
        <v>1902</v>
      </c>
      <c r="M28" s="26">
        <v>1892</v>
      </c>
      <c r="N28" s="26">
        <v>1902</v>
      </c>
      <c r="O28" s="26">
        <v>1902</v>
      </c>
      <c r="P28" s="26">
        <v>1896</v>
      </c>
      <c r="Q28" s="26">
        <v>1906</v>
      </c>
      <c r="R28" s="26">
        <v>1901</v>
      </c>
      <c r="S28" s="26">
        <v>1922</v>
      </c>
      <c r="T28" s="26">
        <v>1926</v>
      </c>
      <c r="U28" s="26">
        <v>1916</v>
      </c>
      <c r="V28" s="26">
        <v>1905</v>
      </c>
      <c r="W28" s="26">
        <v>1917</v>
      </c>
      <c r="X28" s="26">
        <v>1924</v>
      </c>
      <c r="Y28" s="26">
        <v>1914</v>
      </c>
      <c r="Z28" s="26">
        <v>1928</v>
      </c>
      <c r="AA28" s="26">
        <v>1919</v>
      </c>
      <c r="AB28" s="26">
        <v>1944</v>
      </c>
      <c r="AC28" s="26">
        <v>1934</v>
      </c>
      <c r="AD28" s="26"/>
    </row>
    <row r="29" spans="1:30" x14ac:dyDescent="0.2">
      <c r="A29" t="s">
        <v>102</v>
      </c>
      <c r="B29" s="26">
        <v>4390</v>
      </c>
      <c r="C29" s="26">
        <v>4417</v>
      </c>
      <c r="D29" s="26">
        <v>4441</v>
      </c>
      <c r="E29" s="26">
        <v>4425</v>
      </c>
      <c r="F29" s="26">
        <v>4420</v>
      </c>
      <c r="G29" s="26">
        <v>4471</v>
      </c>
      <c r="H29" s="26">
        <v>4478</v>
      </c>
      <c r="I29" s="26">
        <v>4445</v>
      </c>
      <c r="J29" s="26">
        <v>4425</v>
      </c>
      <c r="K29" s="26">
        <v>4462</v>
      </c>
      <c r="L29" s="26">
        <v>4447</v>
      </c>
      <c r="M29" s="26">
        <v>4414</v>
      </c>
      <c r="N29" s="26">
        <v>4433</v>
      </c>
      <c r="O29" s="26">
        <v>4442</v>
      </c>
      <c r="P29" s="26">
        <v>4421</v>
      </c>
      <c r="Q29" s="26">
        <v>4453</v>
      </c>
      <c r="R29" s="26">
        <v>4435</v>
      </c>
      <c r="S29" s="26">
        <v>4491</v>
      </c>
      <c r="T29" s="26">
        <v>4496</v>
      </c>
      <c r="U29" s="26">
        <v>4453</v>
      </c>
      <c r="V29" s="26">
        <v>4439</v>
      </c>
      <c r="W29" s="26">
        <v>4468</v>
      </c>
      <c r="X29" s="26">
        <v>4497</v>
      </c>
      <c r="Y29" s="26">
        <v>4460</v>
      </c>
      <c r="Z29" s="26">
        <v>4485</v>
      </c>
      <c r="AA29" s="26">
        <v>4450</v>
      </c>
      <c r="AB29" s="26">
        <v>4518</v>
      </c>
      <c r="AC29" s="26">
        <v>4529</v>
      </c>
      <c r="AD29" s="26"/>
    </row>
    <row r="30" spans="1:30" x14ac:dyDescent="0.2">
      <c r="A30" t="s">
        <v>103</v>
      </c>
      <c r="B30" s="26">
        <v>950</v>
      </c>
      <c r="C30" s="26">
        <v>958</v>
      </c>
      <c r="D30" s="26">
        <v>958</v>
      </c>
      <c r="E30" s="26">
        <v>933</v>
      </c>
      <c r="F30" s="26">
        <v>918</v>
      </c>
      <c r="G30" s="26">
        <v>943</v>
      </c>
      <c r="H30" s="26">
        <v>963</v>
      </c>
      <c r="I30" s="26">
        <v>965</v>
      </c>
      <c r="J30" s="26">
        <v>944</v>
      </c>
      <c r="K30" s="26">
        <v>937</v>
      </c>
      <c r="L30" s="26">
        <v>944</v>
      </c>
      <c r="M30" s="26">
        <v>946</v>
      </c>
      <c r="N30" s="26">
        <v>951</v>
      </c>
      <c r="O30" s="26">
        <v>959</v>
      </c>
      <c r="P30" s="26">
        <v>941</v>
      </c>
      <c r="Q30" s="26">
        <v>916</v>
      </c>
      <c r="R30" s="26">
        <v>907</v>
      </c>
      <c r="S30" s="26">
        <v>938</v>
      </c>
      <c r="T30" s="26">
        <v>949</v>
      </c>
      <c r="U30" s="26">
        <v>939</v>
      </c>
      <c r="V30" s="26">
        <v>920</v>
      </c>
      <c r="W30" s="26">
        <v>923</v>
      </c>
      <c r="X30" s="26">
        <v>930</v>
      </c>
      <c r="Y30" s="26">
        <v>952</v>
      </c>
      <c r="Z30" s="26">
        <v>953</v>
      </c>
      <c r="AA30" s="26">
        <v>941</v>
      </c>
      <c r="AB30" s="26">
        <v>961</v>
      </c>
      <c r="AC30" s="26">
        <v>927</v>
      </c>
      <c r="AD30" s="26"/>
    </row>
    <row r="31" spans="1:30" x14ac:dyDescent="0.2">
      <c r="A31" t="s">
        <v>104</v>
      </c>
      <c r="B31" s="26">
        <v>2051</v>
      </c>
      <c r="C31" s="26">
        <v>2054</v>
      </c>
      <c r="D31" s="26">
        <v>2047</v>
      </c>
      <c r="E31" s="26">
        <v>2016</v>
      </c>
      <c r="F31" s="26">
        <v>2008</v>
      </c>
      <c r="G31" s="26">
        <v>2021</v>
      </c>
      <c r="H31" s="26">
        <v>2001</v>
      </c>
      <c r="I31" s="26">
        <v>1995</v>
      </c>
      <c r="J31" s="26">
        <v>1965</v>
      </c>
      <c r="K31" s="26">
        <v>1967</v>
      </c>
      <c r="L31" s="26">
        <v>1971</v>
      </c>
      <c r="M31" s="26">
        <v>1961</v>
      </c>
      <c r="N31" s="26">
        <v>1965</v>
      </c>
      <c r="O31" s="26">
        <v>1965</v>
      </c>
      <c r="P31" s="26">
        <v>1954</v>
      </c>
      <c r="Q31" s="26">
        <v>1923</v>
      </c>
      <c r="R31" s="26">
        <v>1927</v>
      </c>
      <c r="S31" s="26">
        <v>1979</v>
      </c>
      <c r="T31" s="26">
        <v>1985</v>
      </c>
      <c r="U31" s="26">
        <v>1965</v>
      </c>
      <c r="V31" s="26">
        <v>1946</v>
      </c>
      <c r="W31" s="26">
        <v>1952</v>
      </c>
      <c r="X31" s="26">
        <v>1960</v>
      </c>
      <c r="Y31" s="26">
        <v>1950</v>
      </c>
      <c r="Z31" s="26">
        <v>2006</v>
      </c>
      <c r="AA31" s="26">
        <v>2009</v>
      </c>
      <c r="AB31" s="26">
        <v>2009</v>
      </c>
      <c r="AC31" s="26">
        <v>1968</v>
      </c>
      <c r="AD31" s="26"/>
    </row>
    <row r="32" spans="1:30" x14ac:dyDescent="0.2">
      <c r="A32" t="s">
        <v>105</v>
      </c>
      <c r="B32" s="26">
        <v>2530</v>
      </c>
      <c r="C32" s="26">
        <v>2539</v>
      </c>
      <c r="D32" s="26">
        <v>2539</v>
      </c>
      <c r="E32" s="26">
        <v>2553</v>
      </c>
      <c r="F32" s="26">
        <v>2579</v>
      </c>
      <c r="G32" s="26">
        <v>2630</v>
      </c>
      <c r="H32" s="26">
        <v>2659</v>
      </c>
      <c r="I32" s="26">
        <v>2658</v>
      </c>
      <c r="J32" s="26">
        <v>2582</v>
      </c>
      <c r="K32" s="26">
        <v>2560</v>
      </c>
      <c r="L32" s="26">
        <v>2541</v>
      </c>
      <c r="M32" s="26">
        <v>2549</v>
      </c>
      <c r="N32" s="26">
        <v>2556</v>
      </c>
      <c r="O32" s="26">
        <v>2533</v>
      </c>
      <c r="P32" s="26">
        <v>2534</v>
      </c>
      <c r="Q32" s="26">
        <v>2535</v>
      </c>
      <c r="R32" s="26">
        <v>2558</v>
      </c>
      <c r="S32" s="26">
        <v>2643</v>
      </c>
      <c r="T32" s="26">
        <v>2666</v>
      </c>
      <c r="U32" s="26">
        <v>2667</v>
      </c>
      <c r="V32" s="26">
        <v>2606</v>
      </c>
      <c r="W32" s="26">
        <v>2616</v>
      </c>
      <c r="X32" s="26">
        <v>2618</v>
      </c>
      <c r="Y32" s="26">
        <v>2591</v>
      </c>
      <c r="Z32" s="26">
        <v>2615</v>
      </c>
      <c r="AA32" s="26">
        <v>2615</v>
      </c>
      <c r="AB32" s="26">
        <v>2625</v>
      </c>
      <c r="AC32" s="26">
        <v>2632</v>
      </c>
      <c r="AD32" s="26"/>
    </row>
    <row r="33" spans="1:30" x14ac:dyDescent="0.2">
      <c r="A33" t="s">
        <v>106</v>
      </c>
      <c r="B33" s="26">
        <v>689</v>
      </c>
      <c r="C33" s="26">
        <v>716</v>
      </c>
      <c r="D33" s="26">
        <v>707</v>
      </c>
      <c r="E33" s="26">
        <v>672</v>
      </c>
      <c r="F33" s="26">
        <v>670</v>
      </c>
      <c r="G33" s="26">
        <v>687</v>
      </c>
      <c r="H33" s="26">
        <v>734</v>
      </c>
      <c r="I33" s="26">
        <v>727</v>
      </c>
      <c r="J33" s="26">
        <v>708</v>
      </c>
      <c r="K33" s="26">
        <v>694</v>
      </c>
      <c r="L33" s="26">
        <v>679</v>
      </c>
      <c r="M33" s="26">
        <v>696</v>
      </c>
      <c r="N33" s="26">
        <v>687</v>
      </c>
      <c r="O33" s="26">
        <v>720</v>
      </c>
      <c r="P33" s="26">
        <v>703</v>
      </c>
      <c r="Q33" s="26">
        <v>674</v>
      </c>
      <c r="R33" s="26">
        <v>666</v>
      </c>
      <c r="S33" s="26">
        <v>685</v>
      </c>
      <c r="T33" s="26">
        <v>705</v>
      </c>
      <c r="U33" s="26">
        <v>706</v>
      </c>
      <c r="V33" s="26">
        <v>710</v>
      </c>
      <c r="W33" s="26">
        <v>698</v>
      </c>
      <c r="X33" s="26">
        <v>688</v>
      </c>
      <c r="Y33" s="26">
        <v>704</v>
      </c>
      <c r="Z33" s="26">
        <v>705</v>
      </c>
      <c r="AA33" s="26">
        <v>698</v>
      </c>
      <c r="AB33" s="26">
        <v>733</v>
      </c>
      <c r="AC33" s="26">
        <v>694</v>
      </c>
      <c r="AD33" s="26"/>
    </row>
    <row r="34" spans="1:30" x14ac:dyDescent="0.2">
      <c r="A34" t="s">
        <v>107</v>
      </c>
      <c r="B34" s="26">
        <v>1711</v>
      </c>
      <c r="C34" s="26">
        <v>1778</v>
      </c>
      <c r="D34" s="26">
        <v>1754</v>
      </c>
      <c r="E34" s="26">
        <v>1676</v>
      </c>
      <c r="F34" s="26">
        <v>1662</v>
      </c>
      <c r="G34" s="26">
        <v>1705</v>
      </c>
      <c r="H34" s="26">
        <v>1806</v>
      </c>
      <c r="I34" s="26">
        <v>1786</v>
      </c>
      <c r="J34" s="26">
        <v>1754</v>
      </c>
      <c r="K34" s="26">
        <v>1720</v>
      </c>
      <c r="L34" s="26">
        <v>1679</v>
      </c>
      <c r="M34" s="26">
        <v>1722</v>
      </c>
      <c r="N34" s="26">
        <v>1706</v>
      </c>
      <c r="O34" s="26">
        <v>1790</v>
      </c>
      <c r="P34" s="26">
        <v>1753</v>
      </c>
      <c r="Q34" s="26">
        <v>1664</v>
      </c>
      <c r="R34" s="26">
        <v>1656</v>
      </c>
      <c r="S34" s="26">
        <v>1701</v>
      </c>
      <c r="T34" s="26">
        <v>1740</v>
      </c>
      <c r="U34" s="26">
        <v>1747</v>
      </c>
      <c r="V34" s="26">
        <v>1755</v>
      </c>
      <c r="W34" s="26">
        <v>1727</v>
      </c>
      <c r="X34" s="26">
        <v>1706</v>
      </c>
      <c r="Y34" s="26">
        <v>1744</v>
      </c>
      <c r="Z34" s="26">
        <v>1742</v>
      </c>
      <c r="AA34" s="26">
        <v>1728</v>
      </c>
      <c r="AB34" s="26">
        <v>1808</v>
      </c>
      <c r="AC34" s="26">
        <v>1719</v>
      </c>
      <c r="AD34" s="26"/>
    </row>
    <row r="35" spans="1:30" x14ac:dyDescent="0.2">
      <c r="A35" t="s">
        <v>108</v>
      </c>
      <c r="B35" s="26">
        <v>277</v>
      </c>
      <c r="C35" s="26">
        <v>278</v>
      </c>
      <c r="D35" s="26">
        <v>280</v>
      </c>
      <c r="E35" s="26">
        <v>282</v>
      </c>
      <c r="F35" s="26">
        <v>283</v>
      </c>
      <c r="G35" s="26">
        <v>292</v>
      </c>
      <c r="H35" s="26">
        <v>314</v>
      </c>
      <c r="I35" s="26">
        <v>312</v>
      </c>
      <c r="J35" s="26">
        <v>292</v>
      </c>
      <c r="K35" s="26">
        <v>288</v>
      </c>
      <c r="L35" s="26">
        <v>285</v>
      </c>
      <c r="M35" s="26">
        <v>283</v>
      </c>
      <c r="N35" s="26">
        <v>281</v>
      </c>
      <c r="O35" s="26">
        <v>280</v>
      </c>
      <c r="P35" s="26">
        <v>280</v>
      </c>
      <c r="Q35" s="26">
        <v>282</v>
      </c>
      <c r="R35" s="26">
        <v>284</v>
      </c>
      <c r="S35" s="26">
        <v>298</v>
      </c>
      <c r="T35" s="26">
        <v>318</v>
      </c>
      <c r="U35" s="26">
        <v>309</v>
      </c>
      <c r="V35" s="26">
        <v>288</v>
      </c>
      <c r="W35" s="26">
        <v>287</v>
      </c>
      <c r="X35" s="26">
        <v>286</v>
      </c>
      <c r="Y35" s="26">
        <v>282</v>
      </c>
      <c r="Z35" s="26">
        <v>277</v>
      </c>
      <c r="AA35" s="26">
        <v>276</v>
      </c>
      <c r="AB35" s="26">
        <v>279</v>
      </c>
      <c r="AC35" s="26">
        <v>280</v>
      </c>
      <c r="AD35" s="26"/>
    </row>
    <row r="36" spans="1:30" x14ac:dyDescent="0.2">
      <c r="A36" t="s">
        <v>109</v>
      </c>
      <c r="B36" s="26">
        <v>3440</v>
      </c>
      <c r="C36" s="26">
        <v>3432</v>
      </c>
      <c r="D36" s="26">
        <v>3449</v>
      </c>
      <c r="E36" s="26">
        <v>3419</v>
      </c>
      <c r="F36" s="26">
        <v>3431</v>
      </c>
      <c r="G36" s="26">
        <v>3476</v>
      </c>
      <c r="H36" s="26">
        <v>3476</v>
      </c>
      <c r="I36" s="26">
        <v>3475</v>
      </c>
      <c r="J36" s="26">
        <v>3446</v>
      </c>
      <c r="K36" s="26">
        <v>3445</v>
      </c>
      <c r="L36" s="26">
        <v>3443</v>
      </c>
      <c r="M36" s="26">
        <v>3449</v>
      </c>
      <c r="N36" s="26">
        <v>3455</v>
      </c>
      <c r="O36" s="26">
        <v>3415</v>
      </c>
      <c r="P36" s="26">
        <v>3429</v>
      </c>
      <c r="Q36" s="26">
        <v>3417</v>
      </c>
      <c r="R36" s="26">
        <v>3414</v>
      </c>
      <c r="S36" s="26">
        <v>3452</v>
      </c>
      <c r="T36" s="26">
        <v>3449</v>
      </c>
      <c r="U36" s="26">
        <v>3456</v>
      </c>
      <c r="V36" s="26">
        <v>3440</v>
      </c>
      <c r="W36" s="26">
        <v>3454</v>
      </c>
      <c r="X36" s="26">
        <v>3470</v>
      </c>
      <c r="Y36" s="26">
        <v>3434</v>
      </c>
      <c r="Z36" s="26">
        <v>3485</v>
      </c>
      <c r="AA36" s="26">
        <v>3476</v>
      </c>
      <c r="AB36" s="26">
        <v>3493</v>
      </c>
      <c r="AC36" s="26">
        <v>3482</v>
      </c>
      <c r="AD36" s="26"/>
    </row>
    <row r="37" spans="1:30" x14ac:dyDescent="0.2">
      <c r="A37" t="s">
        <v>110</v>
      </c>
      <c r="B37" s="26">
        <v>2</v>
      </c>
      <c r="C37" s="26">
        <v>2</v>
      </c>
      <c r="D37" s="26">
        <v>2</v>
      </c>
      <c r="E37" s="26">
        <v>2</v>
      </c>
      <c r="F37" s="26">
        <v>2</v>
      </c>
      <c r="G37" s="26">
        <v>2</v>
      </c>
      <c r="H37" s="26">
        <v>2</v>
      </c>
      <c r="I37" s="26">
        <v>2</v>
      </c>
      <c r="J37" s="26">
        <v>2</v>
      </c>
      <c r="K37" s="26">
        <v>2</v>
      </c>
      <c r="L37" s="26">
        <v>2</v>
      </c>
      <c r="M37" s="26">
        <v>2</v>
      </c>
      <c r="N37" s="26">
        <v>2</v>
      </c>
      <c r="O37" s="26">
        <v>2</v>
      </c>
      <c r="P37" s="26">
        <v>2</v>
      </c>
      <c r="Q37" s="26">
        <v>2</v>
      </c>
      <c r="R37" s="26">
        <v>2</v>
      </c>
      <c r="S37" s="26">
        <v>2</v>
      </c>
      <c r="T37" s="26">
        <v>2</v>
      </c>
      <c r="U37" s="26">
        <v>2</v>
      </c>
      <c r="V37" s="26">
        <v>2</v>
      </c>
      <c r="W37" s="26">
        <v>2</v>
      </c>
      <c r="X37" s="26">
        <v>2</v>
      </c>
      <c r="Y37" s="26">
        <v>2</v>
      </c>
      <c r="Z37" s="26">
        <v>2</v>
      </c>
      <c r="AA37" s="26">
        <v>2</v>
      </c>
      <c r="AB37" s="26">
        <v>2</v>
      </c>
      <c r="AC37" s="26">
        <v>2</v>
      </c>
      <c r="AD37" s="26"/>
    </row>
    <row r="38" spans="1:30" x14ac:dyDescent="0.2">
      <c r="A38" t="s">
        <v>111</v>
      </c>
      <c r="B38" s="26">
        <v>1908</v>
      </c>
      <c r="C38" s="26">
        <v>1981</v>
      </c>
      <c r="D38" s="26">
        <v>1953</v>
      </c>
      <c r="E38" s="26">
        <v>1863</v>
      </c>
      <c r="F38" s="26">
        <v>1856</v>
      </c>
      <c r="G38" s="26">
        <v>1899</v>
      </c>
      <c r="H38" s="26">
        <v>2011</v>
      </c>
      <c r="I38" s="26">
        <v>1997</v>
      </c>
      <c r="J38" s="26">
        <v>1949</v>
      </c>
      <c r="K38" s="26">
        <v>1913</v>
      </c>
      <c r="L38" s="26">
        <v>1880</v>
      </c>
      <c r="M38" s="26">
        <v>1917</v>
      </c>
      <c r="N38" s="26">
        <v>1897</v>
      </c>
      <c r="O38" s="26">
        <v>1980</v>
      </c>
      <c r="P38" s="26">
        <v>1943</v>
      </c>
      <c r="Q38" s="26">
        <v>1846</v>
      </c>
      <c r="R38" s="26">
        <v>1841</v>
      </c>
      <c r="S38" s="26">
        <v>1889</v>
      </c>
      <c r="T38" s="26">
        <v>1934</v>
      </c>
      <c r="U38" s="26">
        <v>1940</v>
      </c>
      <c r="V38" s="26">
        <v>1955</v>
      </c>
      <c r="W38" s="26">
        <v>1923</v>
      </c>
      <c r="X38" s="26">
        <v>1900</v>
      </c>
      <c r="Y38" s="26">
        <v>1943</v>
      </c>
      <c r="Z38" s="26">
        <v>1929</v>
      </c>
      <c r="AA38" s="26">
        <v>1915</v>
      </c>
      <c r="AB38" s="26">
        <v>2010</v>
      </c>
      <c r="AC38" s="26">
        <v>1912</v>
      </c>
      <c r="AD38" s="26"/>
    </row>
    <row r="39" spans="1:30" x14ac:dyDescent="0.2">
      <c r="A39" t="s">
        <v>112</v>
      </c>
      <c r="B39" s="26">
        <v>1969</v>
      </c>
      <c r="C39" s="26">
        <v>1982</v>
      </c>
      <c r="D39" s="26">
        <v>1979</v>
      </c>
      <c r="E39" s="26">
        <v>1947</v>
      </c>
      <c r="F39" s="26">
        <v>1951</v>
      </c>
      <c r="G39" s="26">
        <v>1963</v>
      </c>
      <c r="H39" s="26">
        <v>1971</v>
      </c>
      <c r="I39" s="26">
        <v>1967</v>
      </c>
      <c r="J39" s="26">
        <v>1941</v>
      </c>
      <c r="K39" s="26">
        <v>1951</v>
      </c>
      <c r="L39" s="26">
        <v>1948</v>
      </c>
      <c r="M39" s="26">
        <v>1938</v>
      </c>
      <c r="N39" s="26">
        <v>1960</v>
      </c>
      <c r="O39" s="26">
        <v>1949</v>
      </c>
      <c r="P39" s="26">
        <v>1947</v>
      </c>
      <c r="Q39" s="26">
        <v>1929</v>
      </c>
      <c r="R39" s="26">
        <v>1930</v>
      </c>
      <c r="S39" s="26">
        <v>1957</v>
      </c>
      <c r="T39" s="26">
        <v>1954</v>
      </c>
      <c r="U39" s="26">
        <v>1950</v>
      </c>
      <c r="V39" s="26">
        <v>1937</v>
      </c>
      <c r="W39" s="26">
        <v>1937</v>
      </c>
      <c r="X39" s="26">
        <v>1959</v>
      </c>
      <c r="Y39" s="26">
        <v>1949</v>
      </c>
      <c r="Z39" s="26">
        <v>1965</v>
      </c>
      <c r="AA39" s="26">
        <v>1933</v>
      </c>
      <c r="AB39" s="26">
        <v>1976</v>
      </c>
      <c r="AC39" s="26">
        <v>1968</v>
      </c>
      <c r="AD39" s="26"/>
    </row>
    <row r="40" spans="1:30" x14ac:dyDescent="0.2">
      <c r="A40" t="s">
        <v>113</v>
      </c>
      <c r="B40" s="26">
        <v>2471</v>
      </c>
      <c r="C40" s="26">
        <v>2489</v>
      </c>
      <c r="D40" s="26">
        <v>2502</v>
      </c>
      <c r="E40" s="26">
        <v>2486</v>
      </c>
      <c r="F40" s="26">
        <v>2485</v>
      </c>
      <c r="G40" s="26">
        <v>2500</v>
      </c>
      <c r="H40" s="26">
        <v>2503</v>
      </c>
      <c r="I40" s="26">
        <v>2499</v>
      </c>
      <c r="J40" s="26">
        <v>2492</v>
      </c>
      <c r="K40" s="26">
        <v>2501</v>
      </c>
      <c r="L40" s="26">
        <v>2497</v>
      </c>
      <c r="M40" s="26">
        <v>2501</v>
      </c>
      <c r="N40" s="26">
        <v>2507</v>
      </c>
      <c r="O40" s="26">
        <v>2494</v>
      </c>
      <c r="P40" s="26">
        <v>2500</v>
      </c>
      <c r="Q40" s="26">
        <v>2489</v>
      </c>
      <c r="R40" s="26">
        <v>2480</v>
      </c>
      <c r="S40" s="26">
        <v>2499</v>
      </c>
      <c r="T40" s="26">
        <v>2494</v>
      </c>
      <c r="U40" s="26">
        <v>2488</v>
      </c>
      <c r="V40" s="26">
        <v>2495</v>
      </c>
      <c r="W40" s="26">
        <v>2508</v>
      </c>
      <c r="X40" s="26">
        <v>2521</v>
      </c>
      <c r="Y40" s="26">
        <v>2496</v>
      </c>
      <c r="Z40" s="26">
        <v>2516</v>
      </c>
      <c r="AA40" s="26">
        <v>2533</v>
      </c>
      <c r="AB40" s="26">
        <v>2560</v>
      </c>
      <c r="AC40" s="26">
        <v>2549</v>
      </c>
      <c r="AD40" s="26"/>
    </row>
    <row r="41" spans="1:30" x14ac:dyDescent="0.2">
      <c r="A41" t="s">
        <v>114</v>
      </c>
      <c r="B41" s="26">
        <v>1453</v>
      </c>
      <c r="C41" s="26">
        <v>1471</v>
      </c>
      <c r="D41" s="26">
        <v>1470</v>
      </c>
      <c r="E41" s="26">
        <v>1461</v>
      </c>
      <c r="F41" s="26">
        <v>1462</v>
      </c>
      <c r="G41" s="26">
        <v>1476</v>
      </c>
      <c r="H41" s="26">
        <v>1470</v>
      </c>
      <c r="I41" s="26">
        <v>1468</v>
      </c>
      <c r="J41" s="26">
        <v>1458</v>
      </c>
      <c r="K41" s="26">
        <v>1466</v>
      </c>
      <c r="L41" s="26">
        <v>1465</v>
      </c>
      <c r="M41" s="26">
        <v>1452</v>
      </c>
      <c r="N41" s="26">
        <v>1465</v>
      </c>
      <c r="O41" s="26">
        <v>1472</v>
      </c>
      <c r="P41" s="26">
        <v>1467</v>
      </c>
      <c r="Q41" s="26">
        <v>1469</v>
      </c>
      <c r="R41" s="26">
        <v>1459</v>
      </c>
      <c r="S41" s="26">
        <v>1475</v>
      </c>
      <c r="T41" s="26">
        <v>1480</v>
      </c>
      <c r="U41" s="26">
        <v>1469</v>
      </c>
      <c r="V41" s="26">
        <v>1461</v>
      </c>
      <c r="W41" s="26">
        <v>1468</v>
      </c>
      <c r="X41" s="26">
        <v>1481</v>
      </c>
      <c r="Y41" s="26">
        <v>1469</v>
      </c>
      <c r="Z41" s="26">
        <v>1482</v>
      </c>
      <c r="AA41" s="26">
        <v>1466</v>
      </c>
      <c r="AB41" s="26">
        <v>1492</v>
      </c>
      <c r="AC41" s="26">
        <v>1491</v>
      </c>
      <c r="AD41" s="26"/>
    </row>
    <row r="42" spans="1:30" x14ac:dyDescent="0.2">
      <c r="A42" t="s">
        <v>115</v>
      </c>
      <c r="B42" s="26">
        <v>22788</v>
      </c>
      <c r="C42" s="26">
        <v>22840</v>
      </c>
      <c r="D42" s="26">
        <v>22929</v>
      </c>
      <c r="E42" s="26">
        <v>22263</v>
      </c>
      <c r="F42" s="26">
        <v>22709</v>
      </c>
      <c r="G42" s="26">
        <v>23774</v>
      </c>
      <c r="H42" s="26">
        <v>25110</v>
      </c>
      <c r="I42" s="26">
        <v>25060</v>
      </c>
      <c r="J42" s="26">
        <v>23256</v>
      </c>
      <c r="K42" s="26">
        <v>22755</v>
      </c>
      <c r="L42" s="26">
        <v>22413</v>
      </c>
      <c r="M42" s="26">
        <v>22765</v>
      </c>
      <c r="N42" s="26">
        <v>23021</v>
      </c>
      <c r="O42" s="26">
        <v>23002</v>
      </c>
      <c r="P42" s="26">
        <v>22734</v>
      </c>
      <c r="Q42" s="26">
        <v>22135</v>
      </c>
      <c r="R42" s="26">
        <v>22255</v>
      </c>
      <c r="S42" s="26">
        <v>23689</v>
      </c>
      <c r="T42" s="26">
        <v>24813</v>
      </c>
      <c r="U42" s="26">
        <v>24460</v>
      </c>
      <c r="V42" s="26">
        <v>22858</v>
      </c>
      <c r="W42" s="26">
        <v>22537</v>
      </c>
      <c r="X42" s="26">
        <v>22272</v>
      </c>
      <c r="Y42" s="26">
        <v>22518</v>
      </c>
      <c r="Z42" s="26">
        <v>22573</v>
      </c>
      <c r="AA42" s="26">
        <v>22399</v>
      </c>
      <c r="AB42" s="26">
        <v>22471</v>
      </c>
      <c r="AC42" s="26">
        <v>21930</v>
      </c>
      <c r="AD42" s="26"/>
    </row>
    <row r="43" spans="1:30" x14ac:dyDescent="0.2">
      <c r="A43" t="s">
        <v>116</v>
      </c>
      <c r="B43" s="26">
        <v>396</v>
      </c>
      <c r="C43" s="26">
        <v>391</v>
      </c>
      <c r="D43" s="26">
        <v>391</v>
      </c>
      <c r="E43" s="26">
        <v>369</v>
      </c>
      <c r="F43" s="26">
        <v>382</v>
      </c>
      <c r="G43" s="26">
        <v>401</v>
      </c>
      <c r="H43" s="26">
        <v>404</v>
      </c>
      <c r="I43" s="26">
        <v>405</v>
      </c>
      <c r="J43" s="26">
        <v>395</v>
      </c>
      <c r="K43" s="26">
        <v>391</v>
      </c>
      <c r="L43" s="26">
        <v>382</v>
      </c>
      <c r="M43" s="26">
        <v>392</v>
      </c>
      <c r="N43" s="26">
        <v>390</v>
      </c>
      <c r="O43" s="26">
        <v>386</v>
      </c>
      <c r="P43" s="26">
        <v>384</v>
      </c>
      <c r="Q43" s="26">
        <v>376</v>
      </c>
      <c r="R43" s="26">
        <v>376</v>
      </c>
      <c r="S43" s="26">
        <v>393</v>
      </c>
      <c r="T43" s="26">
        <v>401</v>
      </c>
      <c r="U43" s="26">
        <v>403</v>
      </c>
      <c r="V43" s="26">
        <v>393</v>
      </c>
      <c r="W43" s="26">
        <v>393</v>
      </c>
      <c r="X43" s="26">
        <v>388</v>
      </c>
      <c r="Y43" s="26">
        <v>394</v>
      </c>
      <c r="Z43" s="26">
        <v>395</v>
      </c>
      <c r="AA43" s="26">
        <v>391</v>
      </c>
      <c r="AB43" s="26">
        <v>394</v>
      </c>
      <c r="AC43" s="26">
        <v>382</v>
      </c>
      <c r="AD43" s="26"/>
    </row>
    <row r="44" spans="1:30" x14ac:dyDescent="0.2">
      <c r="A44" t="s">
        <v>117</v>
      </c>
      <c r="B44" s="26">
        <v>612</v>
      </c>
      <c r="C44" s="26">
        <v>620</v>
      </c>
      <c r="D44" s="26">
        <v>625</v>
      </c>
      <c r="E44" s="26">
        <v>626</v>
      </c>
      <c r="F44" s="26">
        <v>650</v>
      </c>
      <c r="G44" s="26">
        <v>693</v>
      </c>
      <c r="H44" s="26">
        <v>740</v>
      </c>
      <c r="I44" s="26">
        <v>737</v>
      </c>
      <c r="J44" s="26">
        <v>681</v>
      </c>
      <c r="K44" s="26">
        <v>658</v>
      </c>
      <c r="L44" s="26">
        <v>645</v>
      </c>
      <c r="M44" s="26">
        <v>635</v>
      </c>
      <c r="N44" s="26">
        <v>622</v>
      </c>
      <c r="O44" s="26">
        <v>630</v>
      </c>
      <c r="P44" s="26">
        <v>626</v>
      </c>
      <c r="Q44" s="26">
        <v>632</v>
      </c>
      <c r="R44" s="26">
        <v>655</v>
      </c>
      <c r="S44" s="26">
        <v>715</v>
      </c>
      <c r="T44" s="26">
        <v>737</v>
      </c>
      <c r="U44" s="26">
        <v>728</v>
      </c>
      <c r="V44" s="26">
        <v>669</v>
      </c>
      <c r="W44" s="26">
        <v>656</v>
      </c>
      <c r="X44" s="26">
        <v>648</v>
      </c>
      <c r="Y44" s="26">
        <v>638</v>
      </c>
      <c r="Z44" s="26">
        <v>629</v>
      </c>
      <c r="AA44" s="26">
        <v>626</v>
      </c>
      <c r="AB44" s="26">
        <v>630</v>
      </c>
      <c r="AC44" s="26">
        <v>633</v>
      </c>
      <c r="AD44" s="26"/>
    </row>
    <row r="45" spans="1:30" x14ac:dyDescent="0.2">
      <c r="A45" t="s">
        <v>118</v>
      </c>
      <c r="B45" s="26">
        <v>2791</v>
      </c>
      <c r="C45" s="26">
        <v>2781</v>
      </c>
      <c r="D45" s="26">
        <v>2805</v>
      </c>
      <c r="E45" s="26">
        <v>2756</v>
      </c>
      <c r="F45" s="26">
        <v>2762</v>
      </c>
      <c r="G45" s="26">
        <v>2792</v>
      </c>
      <c r="H45" s="26">
        <v>2794</v>
      </c>
      <c r="I45" s="26">
        <v>2811</v>
      </c>
      <c r="J45" s="26">
        <v>2750</v>
      </c>
      <c r="K45" s="26">
        <v>2764</v>
      </c>
      <c r="L45" s="26">
        <v>2765</v>
      </c>
      <c r="M45" s="26">
        <v>2771</v>
      </c>
      <c r="N45" s="26">
        <v>2746</v>
      </c>
      <c r="O45" s="26">
        <v>2745</v>
      </c>
      <c r="P45" s="26">
        <v>2728</v>
      </c>
      <c r="Q45" s="26">
        <v>2729</v>
      </c>
      <c r="R45" s="26">
        <v>2740</v>
      </c>
      <c r="S45" s="26">
        <v>2801</v>
      </c>
      <c r="T45" s="26">
        <v>2792</v>
      </c>
      <c r="U45" s="26">
        <v>2764</v>
      </c>
      <c r="V45" s="26">
        <v>2758</v>
      </c>
      <c r="W45" s="26">
        <v>2760</v>
      </c>
      <c r="X45" s="26">
        <v>2774</v>
      </c>
      <c r="Y45" s="26">
        <v>2767</v>
      </c>
      <c r="Z45" s="26">
        <v>2771</v>
      </c>
      <c r="AA45" s="26">
        <v>2732</v>
      </c>
      <c r="AB45" s="26">
        <v>2792</v>
      </c>
      <c r="AC45" s="26">
        <v>2791</v>
      </c>
      <c r="AD45" s="26"/>
    </row>
    <row r="46" spans="1:30" x14ac:dyDescent="0.2">
      <c r="A46" t="s">
        <v>119</v>
      </c>
      <c r="B46" s="26">
        <v>6994</v>
      </c>
      <c r="C46" s="26">
        <v>6975</v>
      </c>
      <c r="D46" s="26">
        <v>7049</v>
      </c>
      <c r="E46" s="26">
        <v>6921</v>
      </c>
      <c r="F46" s="26">
        <v>6929</v>
      </c>
      <c r="G46" s="26">
        <v>6996</v>
      </c>
      <c r="H46" s="26">
        <v>6998</v>
      </c>
      <c r="I46" s="26">
        <v>7028</v>
      </c>
      <c r="J46" s="26">
        <v>6894</v>
      </c>
      <c r="K46" s="26">
        <v>6928</v>
      </c>
      <c r="L46" s="26">
        <v>6934</v>
      </c>
      <c r="M46" s="26">
        <v>6945</v>
      </c>
      <c r="N46" s="26">
        <v>6886</v>
      </c>
      <c r="O46" s="26">
        <v>6871</v>
      </c>
      <c r="P46" s="26">
        <v>6833</v>
      </c>
      <c r="Q46" s="26">
        <v>6846</v>
      </c>
      <c r="R46" s="26">
        <v>6869</v>
      </c>
      <c r="S46" s="26">
        <v>7029</v>
      </c>
      <c r="T46" s="26">
        <v>6991</v>
      </c>
      <c r="U46" s="26">
        <v>6926</v>
      </c>
      <c r="V46" s="26">
        <v>6904</v>
      </c>
      <c r="W46" s="26">
        <v>6920</v>
      </c>
      <c r="X46" s="26">
        <v>6949</v>
      </c>
      <c r="Y46" s="26">
        <v>6943</v>
      </c>
      <c r="Z46" s="26">
        <v>6941</v>
      </c>
      <c r="AA46" s="26">
        <v>6847</v>
      </c>
      <c r="AB46" s="26">
        <v>6986</v>
      </c>
      <c r="AC46" s="26">
        <v>6965</v>
      </c>
      <c r="AD46" s="26"/>
    </row>
    <row r="47" spans="1:30" x14ac:dyDescent="0.2">
      <c r="A47" t="s">
        <v>120</v>
      </c>
      <c r="B47" s="26">
        <v>155</v>
      </c>
      <c r="C47" s="26">
        <v>155</v>
      </c>
      <c r="D47" s="26">
        <v>156</v>
      </c>
      <c r="E47" s="26">
        <v>149</v>
      </c>
      <c r="F47" s="26">
        <v>151</v>
      </c>
      <c r="G47" s="26">
        <v>160</v>
      </c>
      <c r="H47" s="26">
        <v>166</v>
      </c>
      <c r="I47" s="26">
        <v>167</v>
      </c>
      <c r="J47" s="26">
        <v>157</v>
      </c>
      <c r="K47" s="26">
        <v>151</v>
      </c>
      <c r="L47" s="26">
        <v>147</v>
      </c>
      <c r="M47" s="26">
        <v>154</v>
      </c>
      <c r="N47" s="26">
        <v>158</v>
      </c>
      <c r="O47" s="26">
        <v>158</v>
      </c>
      <c r="P47" s="26">
        <v>156</v>
      </c>
      <c r="Q47" s="26">
        <v>146</v>
      </c>
      <c r="R47" s="26">
        <v>145</v>
      </c>
      <c r="S47" s="26">
        <v>156</v>
      </c>
      <c r="T47" s="26">
        <v>162</v>
      </c>
      <c r="U47" s="26">
        <v>163</v>
      </c>
      <c r="V47" s="26">
        <v>153</v>
      </c>
      <c r="W47" s="26">
        <v>149</v>
      </c>
      <c r="X47" s="26">
        <v>148</v>
      </c>
      <c r="Y47" s="26">
        <v>151</v>
      </c>
      <c r="Z47" s="26">
        <v>157</v>
      </c>
      <c r="AA47" s="26">
        <v>154</v>
      </c>
      <c r="AB47" s="26">
        <v>152</v>
      </c>
      <c r="AC47" s="26">
        <v>142</v>
      </c>
      <c r="AD47" s="26"/>
    </row>
    <row r="48" spans="1:30" x14ac:dyDescent="0.2">
      <c r="A48" t="s">
        <v>121</v>
      </c>
      <c r="B48" s="26">
        <v>39088</v>
      </c>
      <c r="C48" s="26">
        <v>39443</v>
      </c>
      <c r="D48" s="26">
        <v>39650</v>
      </c>
      <c r="E48" s="26">
        <v>39398</v>
      </c>
      <c r="F48" s="26">
        <v>39032</v>
      </c>
      <c r="G48" s="26">
        <v>39002</v>
      </c>
      <c r="H48" s="26">
        <v>39162</v>
      </c>
      <c r="I48" s="26">
        <v>39012</v>
      </c>
      <c r="J48" s="26">
        <v>38810</v>
      </c>
      <c r="K48" s="26">
        <v>39009</v>
      </c>
      <c r="L48" s="26">
        <v>39010</v>
      </c>
      <c r="M48" s="26">
        <v>38918</v>
      </c>
      <c r="N48" s="26">
        <v>38905</v>
      </c>
      <c r="O48" s="26">
        <v>39181</v>
      </c>
      <c r="P48" s="26">
        <v>38877</v>
      </c>
      <c r="Q48" s="26">
        <v>38728</v>
      </c>
      <c r="R48" s="26">
        <v>38600</v>
      </c>
      <c r="S48" s="26">
        <v>38733</v>
      </c>
      <c r="T48" s="26">
        <v>38731</v>
      </c>
      <c r="U48" s="26">
        <v>38364</v>
      </c>
      <c r="V48" s="26">
        <v>38740</v>
      </c>
      <c r="W48" s="26">
        <v>38789</v>
      </c>
      <c r="X48" s="26">
        <v>39137</v>
      </c>
      <c r="Y48" s="26">
        <v>39015</v>
      </c>
      <c r="Z48" s="26">
        <v>39126</v>
      </c>
      <c r="AA48" s="26">
        <v>38642</v>
      </c>
      <c r="AB48" s="26">
        <v>39547</v>
      </c>
      <c r="AC48" s="26">
        <v>39565</v>
      </c>
      <c r="AD48" s="26"/>
    </row>
    <row r="49" spans="1:30" x14ac:dyDescent="0.2">
      <c r="A49" t="s">
        <v>122</v>
      </c>
      <c r="B49" s="26">
        <v>3052</v>
      </c>
      <c r="C49" s="26">
        <v>3066</v>
      </c>
      <c r="D49" s="26">
        <v>3076</v>
      </c>
      <c r="E49" s="26">
        <v>3059</v>
      </c>
      <c r="F49" s="26">
        <v>3061</v>
      </c>
      <c r="G49" s="26">
        <v>3100</v>
      </c>
      <c r="H49" s="26">
        <v>3096</v>
      </c>
      <c r="I49" s="26">
        <v>3084</v>
      </c>
      <c r="J49" s="26">
        <v>3051</v>
      </c>
      <c r="K49" s="26">
        <v>3055</v>
      </c>
      <c r="L49" s="26">
        <v>3045</v>
      </c>
      <c r="M49" s="26">
        <v>3045</v>
      </c>
      <c r="N49" s="26">
        <v>3059</v>
      </c>
      <c r="O49" s="26">
        <v>3037</v>
      </c>
      <c r="P49" s="26">
        <v>3037</v>
      </c>
      <c r="Q49" s="26">
        <v>3020</v>
      </c>
      <c r="R49" s="26">
        <v>3020</v>
      </c>
      <c r="S49" s="26">
        <v>3064</v>
      </c>
      <c r="T49" s="26">
        <v>3065</v>
      </c>
      <c r="U49" s="26">
        <v>3063</v>
      </c>
      <c r="V49" s="26">
        <v>3051</v>
      </c>
      <c r="W49" s="26">
        <v>3060</v>
      </c>
      <c r="X49" s="26">
        <v>3069</v>
      </c>
      <c r="Y49" s="26">
        <v>3042</v>
      </c>
      <c r="Z49" s="26">
        <v>3091</v>
      </c>
      <c r="AA49" s="26">
        <v>3099</v>
      </c>
      <c r="AB49" s="26">
        <v>3094</v>
      </c>
      <c r="AC49" s="26">
        <v>3103</v>
      </c>
      <c r="AD49" s="26"/>
    </row>
    <row r="50" spans="1:30" x14ac:dyDescent="0.2">
      <c r="A50" t="s">
        <v>123</v>
      </c>
      <c r="B50" s="26">
        <v>1846</v>
      </c>
      <c r="C50" s="26">
        <v>1870</v>
      </c>
      <c r="D50" s="26">
        <v>1880</v>
      </c>
      <c r="E50" s="26">
        <v>1872</v>
      </c>
      <c r="F50" s="26">
        <v>1850</v>
      </c>
      <c r="G50" s="26">
        <v>1837</v>
      </c>
      <c r="H50" s="26">
        <v>1842</v>
      </c>
      <c r="I50" s="26">
        <v>1847</v>
      </c>
      <c r="J50" s="26">
        <v>1836</v>
      </c>
      <c r="K50" s="26">
        <v>1837</v>
      </c>
      <c r="L50" s="26">
        <v>1836</v>
      </c>
      <c r="M50" s="26">
        <v>1833</v>
      </c>
      <c r="N50" s="26">
        <v>1821</v>
      </c>
      <c r="O50" s="26">
        <v>1838</v>
      </c>
      <c r="P50" s="26">
        <v>1826</v>
      </c>
      <c r="Q50" s="26">
        <v>1818</v>
      </c>
      <c r="R50" s="26">
        <v>1813</v>
      </c>
      <c r="S50" s="26">
        <v>1807</v>
      </c>
      <c r="T50" s="26">
        <v>1798</v>
      </c>
      <c r="U50" s="26">
        <v>1783</v>
      </c>
      <c r="V50" s="26">
        <v>1812</v>
      </c>
      <c r="W50" s="26">
        <v>1814</v>
      </c>
      <c r="X50" s="26">
        <v>1835</v>
      </c>
      <c r="Y50" s="26">
        <v>1819</v>
      </c>
      <c r="Z50" s="26">
        <v>1827</v>
      </c>
      <c r="AA50" s="26">
        <v>1805</v>
      </c>
      <c r="AB50" s="26">
        <v>1843</v>
      </c>
      <c r="AC50" s="26">
        <v>1840</v>
      </c>
      <c r="AD50" s="26"/>
    </row>
    <row r="51" spans="1:30" x14ac:dyDescent="0.2">
      <c r="A51" t="s">
        <v>124</v>
      </c>
      <c r="B51" s="26">
        <v>1543</v>
      </c>
      <c r="C51" s="26">
        <v>1537</v>
      </c>
      <c r="D51" s="26">
        <v>1551</v>
      </c>
      <c r="E51" s="26">
        <v>1542</v>
      </c>
      <c r="F51" s="26">
        <v>1538</v>
      </c>
      <c r="G51" s="26">
        <v>1553</v>
      </c>
      <c r="H51" s="26">
        <v>1556</v>
      </c>
      <c r="I51" s="26">
        <v>1546</v>
      </c>
      <c r="J51" s="26">
        <v>1536</v>
      </c>
      <c r="K51" s="26">
        <v>1552</v>
      </c>
      <c r="L51" s="26">
        <v>1547</v>
      </c>
      <c r="M51" s="26">
        <v>1534</v>
      </c>
      <c r="N51" s="26">
        <v>1546</v>
      </c>
      <c r="O51" s="26">
        <v>1545</v>
      </c>
      <c r="P51" s="26">
        <v>1540</v>
      </c>
      <c r="Q51" s="26">
        <v>1547</v>
      </c>
      <c r="R51" s="26">
        <v>1539</v>
      </c>
      <c r="S51" s="26">
        <v>1554</v>
      </c>
      <c r="T51" s="26">
        <v>1562</v>
      </c>
      <c r="U51" s="26">
        <v>1547</v>
      </c>
      <c r="V51" s="26">
        <v>1546</v>
      </c>
      <c r="W51" s="26">
        <v>1548</v>
      </c>
      <c r="X51" s="26">
        <v>1560</v>
      </c>
      <c r="Y51" s="26">
        <v>1545</v>
      </c>
      <c r="Z51" s="26">
        <v>1553</v>
      </c>
      <c r="AA51" s="26">
        <v>1538</v>
      </c>
      <c r="AB51" s="26">
        <v>1569</v>
      </c>
      <c r="AC51" s="26">
        <v>1574</v>
      </c>
      <c r="AD51" s="26"/>
    </row>
    <row r="52" spans="1:30" x14ac:dyDescent="0.2">
      <c r="A52" t="s">
        <v>125</v>
      </c>
      <c r="B52" s="26">
        <v>6326</v>
      </c>
      <c r="C52" s="26">
        <v>6285</v>
      </c>
      <c r="D52" s="26">
        <v>6362</v>
      </c>
      <c r="E52" s="26">
        <v>6264</v>
      </c>
      <c r="F52" s="26">
        <v>6265</v>
      </c>
      <c r="G52" s="26">
        <v>6366</v>
      </c>
      <c r="H52" s="26">
        <v>6341</v>
      </c>
      <c r="I52" s="26">
        <v>6382</v>
      </c>
      <c r="J52" s="26">
        <v>6325</v>
      </c>
      <c r="K52" s="26">
        <v>6333</v>
      </c>
      <c r="L52" s="26">
        <v>6319</v>
      </c>
      <c r="M52" s="26">
        <v>6366</v>
      </c>
      <c r="N52" s="26">
        <v>6401</v>
      </c>
      <c r="O52" s="26">
        <v>6368</v>
      </c>
      <c r="P52" s="26">
        <v>6377</v>
      </c>
      <c r="Q52" s="26">
        <v>6334</v>
      </c>
      <c r="R52" s="26">
        <v>6337</v>
      </c>
      <c r="S52" s="26">
        <v>6481</v>
      </c>
      <c r="T52" s="26">
        <v>6431</v>
      </c>
      <c r="U52" s="26">
        <v>6440</v>
      </c>
      <c r="V52" s="26">
        <v>6405</v>
      </c>
      <c r="W52" s="26">
        <v>6387</v>
      </c>
      <c r="X52" s="26">
        <v>6423</v>
      </c>
      <c r="Y52" s="26">
        <v>6383</v>
      </c>
      <c r="Z52" s="26">
        <v>6405</v>
      </c>
      <c r="AA52" s="26">
        <v>6313</v>
      </c>
      <c r="AB52" s="26">
        <v>6476</v>
      </c>
      <c r="AC52" s="26">
        <v>6455</v>
      </c>
      <c r="AD52" s="26"/>
    </row>
    <row r="53" spans="1:30" x14ac:dyDescent="0.2">
      <c r="A53" t="s">
        <v>126</v>
      </c>
      <c r="B53" s="26">
        <v>7185</v>
      </c>
      <c r="C53" s="26">
        <v>7144</v>
      </c>
      <c r="D53" s="26">
        <v>7229</v>
      </c>
      <c r="E53" s="26">
        <v>7113</v>
      </c>
      <c r="F53" s="26">
        <v>7116</v>
      </c>
      <c r="G53" s="26">
        <v>7230</v>
      </c>
      <c r="H53" s="26">
        <v>7199</v>
      </c>
      <c r="I53" s="26">
        <v>7250</v>
      </c>
      <c r="J53" s="26">
        <v>7187</v>
      </c>
      <c r="K53" s="26">
        <v>7196</v>
      </c>
      <c r="L53" s="26">
        <v>7182</v>
      </c>
      <c r="M53" s="26">
        <v>7238</v>
      </c>
      <c r="N53" s="26">
        <v>7275</v>
      </c>
      <c r="O53" s="26">
        <v>7233</v>
      </c>
      <c r="P53" s="26">
        <v>7242</v>
      </c>
      <c r="Q53" s="26">
        <v>7195</v>
      </c>
      <c r="R53" s="26">
        <v>7199</v>
      </c>
      <c r="S53" s="26">
        <v>7362</v>
      </c>
      <c r="T53" s="26">
        <v>7305</v>
      </c>
      <c r="U53" s="26">
        <v>7314</v>
      </c>
      <c r="V53" s="26">
        <v>7277</v>
      </c>
      <c r="W53" s="26">
        <v>7255</v>
      </c>
      <c r="X53" s="26">
        <v>7292</v>
      </c>
      <c r="Y53" s="26">
        <v>7251</v>
      </c>
      <c r="Z53" s="26">
        <v>7280</v>
      </c>
      <c r="AA53" s="26">
        <v>7174</v>
      </c>
      <c r="AB53" s="26">
        <v>7360</v>
      </c>
      <c r="AC53" s="26">
        <v>7336</v>
      </c>
      <c r="AD53" s="26"/>
    </row>
    <row r="54" spans="1:30" x14ac:dyDescent="0.2">
      <c r="A54" t="s">
        <v>127</v>
      </c>
      <c r="B54" s="26">
        <v>51851</v>
      </c>
      <c r="C54" s="26">
        <v>51669</v>
      </c>
      <c r="D54" s="26">
        <v>52019</v>
      </c>
      <c r="E54" s="26">
        <v>51600</v>
      </c>
      <c r="F54" s="26">
        <v>51594</v>
      </c>
      <c r="G54" s="26">
        <v>52431</v>
      </c>
      <c r="H54" s="26">
        <v>52820</v>
      </c>
      <c r="I54" s="26">
        <v>52804</v>
      </c>
      <c r="J54" s="26">
        <v>51863</v>
      </c>
      <c r="K54" s="26">
        <v>51813</v>
      </c>
      <c r="L54" s="26">
        <v>51746</v>
      </c>
      <c r="M54" s="26">
        <v>51651</v>
      </c>
      <c r="N54" s="26">
        <v>52052</v>
      </c>
      <c r="O54" s="26">
        <v>51948</v>
      </c>
      <c r="P54" s="26">
        <v>51954</v>
      </c>
      <c r="Q54" s="26">
        <v>51724</v>
      </c>
      <c r="R54" s="26">
        <v>51815</v>
      </c>
      <c r="S54" s="26">
        <v>52997</v>
      </c>
      <c r="T54" s="26">
        <v>53155</v>
      </c>
      <c r="U54" s="26">
        <v>52852</v>
      </c>
      <c r="V54" s="26">
        <v>52284</v>
      </c>
      <c r="W54" s="26">
        <v>52104</v>
      </c>
      <c r="X54" s="26">
        <v>52465</v>
      </c>
      <c r="Y54" s="26">
        <v>52170</v>
      </c>
      <c r="Z54" s="26">
        <v>52538</v>
      </c>
      <c r="AA54" s="26">
        <v>51872</v>
      </c>
      <c r="AB54" s="26">
        <v>53043</v>
      </c>
      <c r="AC54" s="26">
        <v>52904</v>
      </c>
      <c r="AD54" s="26"/>
    </row>
    <row r="55" spans="1:30" x14ac:dyDescent="0.2">
      <c r="A55" t="s">
        <v>128</v>
      </c>
      <c r="B55" s="26">
        <v>107</v>
      </c>
      <c r="C55" s="26">
        <v>109</v>
      </c>
      <c r="D55" s="26">
        <v>110</v>
      </c>
      <c r="E55" s="26">
        <v>108</v>
      </c>
      <c r="F55" s="26">
        <v>112</v>
      </c>
      <c r="G55" s="26">
        <v>116</v>
      </c>
      <c r="H55" s="26">
        <v>111</v>
      </c>
      <c r="I55" s="26">
        <v>111</v>
      </c>
      <c r="J55" s="26">
        <v>111</v>
      </c>
      <c r="K55" s="26">
        <v>103</v>
      </c>
      <c r="L55" s="26">
        <v>104</v>
      </c>
      <c r="M55" s="26">
        <v>105</v>
      </c>
      <c r="N55" s="26">
        <v>106</v>
      </c>
      <c r="O55" s="26">
        <v>106</v>
      </c>
      <c r="P55" s="26">
        <v>104</v>
      </c>
      <c r="Q55" s="26">
        <v>106</v>
      </c>
      <c r="R55" s="26">
        <v>106</v>
      </c>
      <c r="S55" s="26">
        <v>112</v>
      </c>
      <c r="T55" s="26">
        <v>109</v>
      </c>
      <c r="U55" s="26">
        <v>108</v>
      </c>
      <c r="V55" s="26">
        <v>110</v>
      </c>
      <c r="W55" s="26">
        <v>110</v>
      </c>
      <c r="X55" s="26">
        <v>107</v>
      </c>
      <c r="Y55" s="26">
        <v>109</v>
      </c>
      <c r="Z55" s="26">
        <v>111</v>
      </c>
      <c r="AA55" s="26">
        <v>107</v>
      </c>
      <c r="AB55" s="26">
        <v>109</v>
      </c>
      <c r="AC55" s="26">
        <v>109</v>
      </c>
      <c r="AD55" s="26"/>
    </row>
    <row r="56" spans="1:30" x14ac:dyDescent="0.2">
      <c r="A56" t="s">
        <v>129</v>
      </c>
      <c r="B56" s="26">
        <v>1092</v>
      </c>
      <c r="C56" s="26">
        <v>1091</v>
      </c>
      <c r="D56" s="26">
        <v>1095</v>
      </c>
      <c r="E56" s="26">
        <v>1073</v>
      </c>
      <c r="F56" s="26">
        <v>1117</v>
      </c>
      <c r="G56" s="26">
        <v>1138</v>
      </c>
      <c r="H56" s="26">
        <v>1143</v>
      </c>
      <c r="I56" s="26">
        <v>1132</v>
      </c>
      <c r="J56" s="26">
        <v>1099</v>
      </c>
      <c r="K56" s="26">
        <v>1053</v>
      </c>
      <c r="L56" s="26">
        <v>1066</v>
      </c>
      <c r="M56" s="26">
        <v>1057</v>
      </c>
      <c r="N56" s="26">
        <v>1069</v>
      </c>
      <c r="O56" s="26">
        <v>1066</v>
      </c>
      <c r="P56" s="26">
        <v>1056</v>
      </c>
      <c r="Q56" s="26">
        <v>1045</v>
      </c>
      <c r="R56" s="26">
        <v>1072</v>
      </c>
      <c r="S56" s="26">
        <v>1100</v>
      </c>
      <c r="T56" s="26">
        <v>1102</v>
      </c>
      <c r="U56" s="26">
        <v>1080</v>
      </c>
      <c r="V56" s="26">
        <v>1106</v>
      </c>
      <c r="W56" s="26">
        <v>1112</v>
      </c>
      <c r="X56" s="26">
        <v>1091</v>
      </c>
      <c r="Y56" s="26">
        <v>1095</v>
      </c>
      <c r="Z56" s="26">
        <v>1094</v>
      </c>
      <c r="AA56" s="26">
        <v>1059</v>
      </c>
      <c r="AB56" s="26">
        <v>1082</v>
      </c>
      <c r="AC56" s="26">
        <v>1053</v>
      </c>
      <c r="AD56" s="26"/>
    </row>
    <row r="57" spans="1:30" x14ac:dyDescent="0.2">
      <c r="A57" t="s">
        <v>130</v>
      </c>
      <c r="B57" s="26">
        <v>2966</v>
      </c>
      <c r="C57" s="26">
        <v>2962</v>
      </c>
      <c r="D57" s="26">
        <v>2984</v>
      </c>
      <c r="E57" s="26">
        <v>2933</v>
      </c>
      <c r="F57" s="26">
        <v>3018</v>
      </c>
      <c r="G57" s="26">
        <v>3110</v>
      </c>
      <c r="H57" s="26">
        <v>3083</v>
      </c>
      <c r="I57" s="26">
        <v>3063</v>
      </c>
      <c r="J57" s="26">
        <v>2979</v>
      </c>
      <c r="K57" s="26">
        <v>2858</v>
      </c>
      <c r="L57" s="26">
        <v>2887</v>
      </c>
      <c r="M57" s="26">
        <v>2882</v>
      </c>
      <c r="N57" s="26">
        <v>2913</v>
      </c>
      <c r="O57" s="26">
        <v>2921</v>
      </c>
      <c r="P57" s="26">
        <v>2890</v>
      </c>
      <c r="Q57" s="26">
        <v>2863</v>
      </c>
      <c r="R57" s="26">
        <v>2925</v>
      </c>
      <c r="S57" s="26">
        <v>3024</v>
      </c>
      <c r="T57" s="26">
        <v>3031</v>
      </c>
      <c r="U57" s="26">
        <v>2987</v>
      </c>
      <c r="V57" s="26">
        <v>3023</v>
      </c>
      <c r="W57" s="26">
        <v>3033</v>
      </c>
      <c r="X57" s="26">
        <v>2990</v>
      </c>
      <c r="Y57" s="26">
        <v>3005</v>
      </c>
      <c r="Z57" s="26">
        <v>3009</v>
      </c>
      <c r="AA57" s="26">
        <v>2945</v>
      </c>
      <c r="AB57" s="26">
        <v>2991</v>
      </c>
      <c r="AC57" s="26">
        <v>2906</v>
      </c>
      <c r="AD57" s="26"/>
    </row>
    <row r="58" spans="1:30" x14ac:dyDescent="0.2">
      <c r="A58" t="s">
        <v>131</v>
      </c>
      <c r="B58" s="26">
        <v>2413</v>
      </c>
      <c r="C58" s="26">
        <v>2410</v>
      </c>
      <c r="D58" s="26">
        <v>2423</v>
      </c>
      <c r="E58" s="26">
        <v>2385</v>
      </c>
      <c r="F58" s="26">
        <v>2456</v>
      </c>
      <c r="G58" s="26">
        <v>2519</v>
      </c>
      <c r="H58" s="26">
        <v>2500</v>
      </c>
      <c r="I58" s="26">
        <v>2474</v>
      </c>
      <c r="J58" s="26">
        <v>2412</v>
      </c>
      <c r="K58" s="26">
        <v>2310</v>
      </c>
      <c r="L58" s="26">
        <v>2341</v>
      </c>
      <c r="M58" s="26">
        <v>2337</v>
      </c>
      <c r="N58" s="26">
        <v>2359</v>
      </c>
      <c r="O58" s="26">
        <v>2363</v>
      </c>
      <c r="P58" s="26">
        <v>2324</v>
      </c>
      <c r="Q58" s="26">
        <v>2316</v>
      </c>
      <c r="R58" s="26">
        <v>2367</v>
      </c>
      <c r="S58" s="26">
        <v>2437</v>
      </c>
      <c r="T58" s="26">
        <v>2438</v>
      </c>
      <c r="U58" s="26">
        <v>2396</v>
      </c>
      <c r="V58" s="26">
        <v>2446</v>
      </c>
      <c r="W58" s="26">
        <v>2464</v>
      </c>
      <c r="X58" s="26">
        <v>2419</v>
      </c>
      <c r="Y58" s="26">
        <v>2435</v>
      </c>
      <c r="Z58" s="26">
        <v>2425</v>
      </c>
      <c r="AA58" s="26">
        <v>2358</v>
      </c>
      <c r="AB58" s="26">
        <v>2409</v>
      </c>
      <c r="AC58" s="26">
        <v>2347</v>
      </c>
      <c r="AD58" s="26"/>
    </row>
    <row r="59" spans="1:30" x14ac:dyDescent="0.2">
      <c r="A59" t="s">
        <v>132</v>
      </c>
      <c r="B59" s="26">
        <v>317</v>
      </c>
      <c r="C59" s="26">
        <v>317</v>
      </c>
      <c r="D59" s="26">
        <v>318</v>
      </c>
      <c r="E59" s="26">
        <v>309</v>
      </c>
      <c r="F59" s="26">
        <v>319</v>
      </c>
      <c r="G59" s="26">
        <v>332</v>
      </c>
      <c r="H59" s="26">
        <v>323</v>
      </c>
      <c r="I59" s="26">
        <v>317</v>
      </c>
      <c r="J59" s="26">
        <v>315</v>
      </c>
      <c r="K59" s="26">
        <v>300</v>
      </c>
      <c r="L59" s="26">
        <v>304</v>
      </c>
      <c r="M59" s="26">
        <v>306</v>
      </c>
      <c r="N59" s="26">
        <v>309</v>
      </c>
      <c r="O59" s="26">
        <v>312</v>
      </c>
      <c r="P59" s="26">
        <v>301</v>
      </c>
      <c r="Q59" s="26">
        <v>300</v>
      </c>
      <c r="R59" s="26">
        <v>306</v>
      </c>
      <c r="S59" s="26">
        <v>317</v>
      </c>
      <c r="T59" s="26">
        <v>317</v>
      </c>
      <c r="U59" s="26">
        <v>310</v>
      </c>
      <c r="V59" s="26">
        <v>322</v>
      </c>
      <c r="W59" s="26">
        <v>323</v>
      </c>
      <c r="X59" s="26">
        <v>316</v>
      </c>
      <c r="Y59" s="26">
        <v>319</v>
      </c>
      <c r="Z59" s="26">
        <v>318</v>
      </c>
      <c r="AA59" s="26">
        <v>311</v>
      </c>
      <c r="AB59" s="26">
        <v>317</v>
      </c>
      <c r="AC59" s="26">
        <v>304</v>
      </c>
      <c r="AD59" s="26"/>
    </row>
    <row r="60" spans="1:30" x14ac:dyDescent="0.2">
      <c r="A60" t="s">
        <v>133</v>
      </c>
      <c r="B60" s="26">
        <v>22207</v>
      </c>
      <c r="C60" s="26">
        <v>22345</v>
      </c>
      <c r="D60" s="26">
        <v>22511</v>
      </c>
      <c r="E60" s="26">
        <v>22369</v>
      </c>
      <c r="F60" s="26">
        <v>22342</v>
      </c>
      <c r="G60" s="26">
        <v>22531</v>
      </c>
      <c r="H60" s="26">
        <v>22526</v>
      </c>
      <c r="I60" s="26">
        <v>22460</v>
      </c>
      <c r="J60" s="26">
        <v>22311</v>
      </c>
      <c r="K60" s="26">
        <v>22496</v>
      </c>
      <c r="L60" s="26">
        <v>22438</v>
      </c>
      <c r="M60" s="26">
        <v>22251</v>
      </c>
      <c r="N60" s="26">
        <v>22393</v>
      </c>
      <c r="O60" s="26">
        <v>22418</v>
      </c>
      <c r="P60" s="26">
        <v>22342</v>
      </c>
      <c r="Q60" s="26">
        <v>22462</v>
      </c>
      <c r="R60" s="26">
        <v>22360</v>
      </c>
      <c r="S60" s="26">
        <v>22629</v>
      </c>
      <c r="T60" s="26">
        <v>22646</v>
      </c>
      <c r="U60" s="26">
        <v>22474</v>
      </c>
      <c r="V60" s="26">
        <v>22419</v>
      </c>
      <c r="W60" s="26">
        <v>22522</v>
      </c>
      <c r="X60" s="26">
        <v>22695</v>
      </c>
      <c r="Y60" s="26">
        <v>22462</v>
      </c>
      <c r="Z60" s="26">
        <v>22636</v>
      </c>
      <c r="AA60" s="26">
        <v>22433</v>
      </c>
      <c r="AB60" s="26">
        <v>22770</v>
      </c>
      <c r="AC60" s="26">
        <v>22801</v>
      </c>
      <c r="AD60" s="26"/>
    </row>
    <row r="61" spans="1:30" x14ac:dyDescent="0.2">
      <c r="A61" t="s">
        <v>134</v>
      </c>
      <c r="B61" s="26">
        <v>46460</v>
      </c>
      <c r="C61" s="26">
        <v>46739</v>
      </c>
      <c r="D61" s="26">
        <v>47051</v>
      </c>
      <c r="E61" s="26">
        <v>46771</v>
      </c>
      <c r="F61" s="26">
        <v>46725</v>
      </c>
      <c r="G61" s="26">
        <v>47131</v>
      </c>
      <c r="H61" s="26">
        <v>47153</v>
      </c>
      <c r="I61" s="26">
        <v>46965</v>
      </c>
      <c r="J61" s="26">
        <v>46679</v>
      </c>
      <c r="K61" s="26">
        <v>47040</v>
      </c>
      <c r="L61" s="26">
        <v>46927</v>
      </c>
      <c r="M61" s="26">
        <v>46522</v>
      </c>
      <c r="N61" s="26">
        <v>46813</v>
      </c>
      <c r="O61" s="26">
        <v>46885</v>
      </c>
      <c r="P61" s="26">
        <v>46712</v>
      </c>
      <c r="Q61" s="26">
        <v>46977</v>
      </c>
      <c r="R61" s="26">
        <v>46772</v>
      </c>
      <c r="S61" s="26">
        <v>47315</v>
      </c>
      <c r="T61" s="26">
        <v>47368</v>
      </c>
      <c r="U61" s="26">
        <v>46998</v>
      </c>
      <c r="V61" s="26">
        <v>46858</v>
      </c>
      <c r="W61" s="26">
        <v>47103</v>
      </c>
      <c r="X61" s="26">
        <v>47428</v>
      </c>
      <c r="Y61" s="26">
        <v>46983</v>
      </c>
      <c r="Z61" s="26">
        <v>47308</v>
      </c>
      <c r="AA61" s="26">
        <v>46916</v>
      </c>
      <c r="AB61" s="26">
        <v>47638</v>
      </c>
      <c r="AC61" s="26">
        <v>47703</v>
      </c>
      <c r="AD61" s="26"/>
    </row>
    <row r="62" spans="1:30" x14ac:dyDescent="0.2">
      <c r="A62" t="s">
        <v>135</v>
      </c>
      <c r="B62" s="26">
        <v>5241</v>
      </c>
      <c r="C62" s="26">
        <v>5241</v>
      </c>
      <c r="D62" s="26">
        <v>5259</v>
      </c>
      <c r="E62" s="26">
        <v>4995</v>
      </c>
      <c r="F62" s="26">
        <v>5070</v>
      </c>
      <c r="G62" s="26">
        <v>5363</v>
      </c>
      <c r="H62" s="26">
        <v>5570</v>
      </c>
      <c r="I62" s="26">
        <v>5574</v>
      </c>
      <c r="J62" s="26">
        <v>5184</v>
      </c>
      <c r="K62" s="26">
        <v>5063</v>
      </c>
      <c r="L62" s="26">
        <v>4956</v>
      </c>
      <c r="M62" s="26">
        <v>5150</v>
      </c>
      <c r="N62" s="26">
        <v>5319</v>
      </c>
      <c r="O62" s="26">
        <v>5273</v>
      </c>
      <c r="P62" s="26">
        <v>5205</v>
      </c>
      <c r="Q62" s="26">
        <v>4910</v>
      </c>
      <c r="R62" s="26">
        <v>4888</v>
      </c>
      <c r="S62" s="26">
        <v>5242</v>
      </c>
      <c r="T62" s="26">
        <v>5463</v>
      </c>
      <c r="U62" s="26">
        <v>5434</v>
      </c>
      <c r="V62" s="26">
        <v>5080</v>
      </c>
      <c r="W62" s="26">
        <v>4999</v>
      </c>
      <c r="X62" s="26">
        <v>4911</v>
      </c>
      <c r="Y62" s="26">
        <v>5071</v>
      </c>
      <c r="Z62" s="26">
        <v>5136</v>
      </c>
      <c r="AA62" s="26">
        <v>5085</v>
      </c>
      <c r="AB62" s="26">
        <v>5073</v>
      </c>
      <c r="AC62" s="26">
        <v>4834</v>
      </c>
      <c r="AD62" s="26"/>
    </row>
    <row r="63" spans="1:30" x14ac:dyDescent="0.2">
      <c r="A63" t="s">
        <v>136</v>
      </c>
      <c r="B63" s="26">
        <v>15679</v>
      </c>
      <c r="C63" s="26">
        <v>15707</v>
      </c>
      <c r="D63" s="26">
        <v>15706</v>
      </c>
      <c r="E63" s="26">
        <v>15102</v>
      </c>
      <c r="F63" s="26">
        <v>15366</v>
      </c>
      <c r="G63" s="26">
        <v>16265</v>
      </c>
      <c r="H63" s="26">
        <v>17023</v>
      </c>
      <c r="I63" s="26">
        <v>16933</v>
      </c>
      <c r="J63" s="26">
        <v>15667</v>
      </c>
      <c r="K63" s="26">
        <v>15569</v>
      </c>
      <c r="L63" s="26">
        <v>14945</v>
      </c>
      <c r="M63" s="26">
        <v>15414</v>
      </c>
      <c r="N63" s="26">
        <v>15891</v>
      </c>
      <c r="O63" s="26">
        <v>15779</v>
      </c>
      <c r="P63" s="26">
        <v>15544</v>
      </c>
      <c r="Q63" s="26">
        <v>14863</v>
      </c>
      <c r="R63" s="26">
        <v>14842</v>
      </c>
      <c r="S63" s="26">
        <v>16011</v>
      </c>
      <c r="T63" s="26">
        <v>16754</v>
      </c>
      <c r="U63" s="26">
        <v>16590</v>
      </c>
      <c r="V63" s="26">
        <v>15414</v>
      </c>
      <c r="W63" s="26">
        <v>15460</v>
      </c>
      <c r="X63" s="26">
        <v>14850</v>
      </c>
      <c r="Y63" s="26">
        <v>15206</v>
      </c>
      <c r="Z63" s="26">
        <v>15425</v>
      </c>
      <c r="AA63" s="26">
        <v>15293</v>
      </c>
      <c r="AB63" s="26">
        <v>15325</v>
      </c>
      <c r="AC63" s="26">
        <v>14786</v>
      </c>
      <c r="AD63" s="26"/>
    </row>
    <row r="64" spans="1:30" x14ac:dyDescent="0.2">
      <c r="A64" t="s">
        <v>137</v>
      </c>
      <c r="B64" s="26">
        <v>12023</v>
      </c>
      <c r="C64" s="26">
        <v>12000</v>
      </c>
      <c r="D64" s="26">
        <v>12048</v>
      </c>
      <c r="E64" s="26">
        <v>11440</v>
      </c>
      <c r="F64" s="26">
        <v>11624</v>
      </c>
      <c r="G64" s="26">
        <v>12294</v>
      </c>
      <c r="H64" s="26">
        <v>12781</v>
      </c>
      <c r="I64" s="26">
        <v>12787</v>
      </c>
      <c r="J64" s="26">
        <v>11887</v>
      </c>
      <c r="K64" s="26">
        <v>11597</v>
      </c>
      <c r="L64" s="26">
        <v>11363</v>
      </c>
      <c r="M64" s="26">
        <v>11805</v>
      </c>
      <c r="N64" s="26">
        <v>12192</v>
      </c>
      <c r="O64" s="26">
        <v>12086</v>
      </c>
      <c r="P64" s="26">
        <v>11919</v>
      </c>
      <c r="Q64" s="26">
        <v>11248</v>
      </c>
      <c r="R64" s="26">
        <v>11193</v>
      </c>
      <c r="S64" s="26">
        <v>12002</v>
      </c>
      <c r="T64" s="26">
        <v>12496</v>
      </c>
      <c r="U64" s="26">
        <v>12434</v>
      </c>
      <c r="V64" s="26">
        <v>11635</v>
      </c>
      <c r="W64" s="26">
        <v>11459</v>
      </c>
      <c r="X64" s="26">
        <v>11249</v>
      </c>
      <c r="Y64" s="26">
        <v>11612</v>
      </c>
      <c r="Z64" s="26">
        <v>11781</v>
      </c>
      <c r="AA64" s="26">
        <v>11639</v>
      </c>
      <c r="AB64" s="26">
        <v>11621</v>
      </c>
      <c r="AC64" s="26">
        <v>11053</v>
      </c>
      <c r="AD64" s="26"/>
    </row>
    <row r="65" spans="1:30" x14ac:dyDescent="0.2">
      <c r="A65" t="s">
        <v>138</v>
      </c>
      <c r="B65" s="26">
        <v>14221</v>
      </c>
      <c r="C65" s="26">
        <v>14223</v>
      </c>
      <c r="D65" s="26">
        <v>14300</v>
      </c>
      <c r="E65" s="26">
        <v>13905</v>
      </c>
      <c r="F65" s="26">
        <v>14094</v>
      </c>
      <c r="G65" s="26">
        <v>14594</v>
      </c>
      <c r="H65" s="26">
        <v>14719</v>
      </c>
      <c r="I65" s="26">
        <v>14702</v>
      </c>
      <c r="J65" s="26">
        <v>14401</v>
      </c>
      <c r="K65" s="26">
        <v>13953</v>
      </c>
      <c r="L65" s="26">
        <v>13845</v>
      </c>
      <c r="M65" s="26">
        <v>14030</v>
      </c>
      <c r="N65" s="26">
        <v>14110</v>
      </c>
      <c r="O65" s="26">
        <v>14061</v>
      </c>
      <c r="P65" s="26">
        <v>13904</v>
      </c>
      <c r="Q65" s="26">
        <v>13716</v>
      </c>
      <c r="R65" s="26">
        <v>13817</v>
      </c>
      <c r="S65" s="26">
        <v>14372</v>
      </c>
      <c r="T65" s="26">
        <v>14522</v>
      </c>
      <c r="U65" s="26">
        <v>14532</v>
      </c>
      <c r="V65" s="26">
        <v>14473</v>
      </c>
      <c r="W65" s="26">
        <v>14446</v>
      </c>
      <c r="X65" s="26">
        <v>14216</v>
      </c>
      <c r="Y65" s="26">
        <v>14415</v>
      </c>
      <c r="Z65" s="26">
        <v>14374</v>
      </c>
      <c r="AA65" s="26">
        <v>14090</v>
      </c>
      <c r="AB65" s="26">
        <v>14429</v>
      </c>
      <c r="AC65" s="26">
        <v>14138</v>
      </c>
      <c r="AD65" s="26"/>
    </row>
    <row r="66" spans="1:30" x14ac:dyDescent="0.2">
      <c r="A66" t="s">
        <v>139</v>
      </c>
      <c r="B66" s="26">
        <v>959</v>
      </c>
      <c r="C66" s="26">
        <v>949</v>
      </c>
      <c r="D66" s="26">
        <v>949</v>
      </c>
      <c r="E66" s="26">
        <v>941</v>
      </c>
      <c r="F66" s="26">
        <v>937</v>
      </c>
      <c r="G66" s="26">
        <v>934</v>
      </c>
      <c r="H66" s="26">
        <v>950</v>
      </c>
      <c r="I66" s="26">
        <v>954</v>
      </c>
      <c r="J66" s="26">
        <v>933</v>
      </c>
      <c r="K66" s="26">
        <v>934</v>
      </c>
      <c r="L66" s="26">
        <v>936</v>
      </c>
      <c r="M66" s="26">
        <v>930</v>
      </c>
      <c r="N66" s="26">
        <v>935</v>
      </c>
      <c r="O66" s="26">
        <v>933</v>
      </c>
      <c r="P66" s="26">
        <v>928</v>
      </c>
      <c r="Q66" s="26">
        <v>922</v>
      </c>
      <c r="R66" s="26">
        <v>921</v>
      </c>
      <c r="S66" s="26">
        <v>931</v>
      </c>
      <c r="T66" s="26">
        <v>936</v>
      </c>
      <c r="U66" s="26">
        <v>932</v>
      </c>
      <c r="V66" s="26">
        <v>925</v>
      </c>
      <c r="W66" s="26">
        <v>926</v>
      </c>
      <c r="X66" s="26">
        <v>938</v>
      </c>
      <c r="Y66" s="26">
        <v>930</v>
      </c>
      <c r="Z66" s="26">
        <v>941</v>
      </c>
      <c r="AA66" s="26">
        <v>928</v>
      </c>
      <c r="AB66" s="26">
        <v>945</v>
      </c>
      <c r="AC66" s="26">
        <v>941</v>
      </c>
      <c r="AD66" s="26"/>
    </row>
    <row r="67" spans="1:30" x14ac:dyDescent="0.2">
      <c r="A67" t="s">
        <v>140</v>
      </c>
      <c r="B67" s="26">
        <v>443</v>
      </c>
      <c r="C67" s="26">
        <v>438</v>
      </c>
      <c r="D67" s="26">
        <v>444</v>
      </c>
      <c r="E67" s="26">
        <v>440</v>
      </c>
      <c r="F67" s="26">
        <v>436</v>
      </c>
      <c r="G67" s="26">
        <v>442</v>
      </c>
      <c r="H67" s="26">
        <v>443</v>
      </c>
      <c r="I67" s="26">
        <v>442</v>
      </c>
      <c r="J67" s="26">
        <v>435</v>
      </c>
      <c r="K67" s="26">
        <v>439</v>
      </c>
      <c r="L67" s="26">
        <v>438</v>
      </c>
      <c r="M67" s="26">
        <v>437</v>
      </c>
      <c r="N67" s="26">
        <v>438</v>
      </c>
      <c r="O67" s="26">
        <v>436</v>
      </c>
      <c r="P67" s="26">
        <v>434</v>
      </c>
      <c r="Q67" s="26">
        <v>432</v>
      </c>
      <c r="R67" s="26">
        <v>433</v>
      </c>
      <c r="S67" s="26">
        <v>438</v>
      </c>
      <c r="T67" s="26">
        <v>439</v>
      </c>
      <c r="U67" s="26">
        <v>438</v>
      </c>
      <c r="V67" s="26">
        <v>435</v>
      </c>
      <c r="W67" s="26">
        <v>436</v>
      </c>
      <c r="X67" s="26">
        <v>439</v>
      </c>
      <c r="Y67" s="26">
        <v>435</v>
      </c>
      <c r="Z67" s="26">
        <v>439</v>
      </c>
      <c r="AA67" s="26">
        <v>432</v>
      </c>
      <c r="AB67" s="26">
        <v>442</v>
      </c>
      <c r="AC67" s="26">
        <v>442</v>
      </c>
      <c r="AD67" s="26"/>
    </row>
    <row r="68" spans="1:30" x14ac:dyDescent="0.2">
      <c r="A68" t="s">
        <v>141</v>
      </c>
      <c r="B68" s="26">
        <v>430</v>
      </c>
      <c r="C68" s="26">
        <v>421</v>
      </c>
      <c r="D68" s="26">
        <v>423</v>
      </c>
      <c r="E68" s="26">
        <v>406</v>
      </c>
      <c r="F68" s="26">
        <v>413</v>
      </c>
      <c r="G68" s="26">
        <v>434</v>
      </c>
      <c r="H68" s="26">
        <v>435</v>
      </c>
      <c r="I68" s="26">
        <v>439</v>
      </c>
      <c r="J68" s="26">
        <v>423</v>
      </c>
      <c r="K68" s="26">
        <v>417</v>
      </c>
      <c r="L68" s="26">
        <v>413</v>
      </c>
      <c r="M68" s="26">
        <v>424</v>
      </c>
      <c r="N68" s="26">
        <v>424</v>
      </c>
      <c r="O68" s="26">
        <v>412</v>
      </c>
      <c r="P68" s="26">
        <v>413</v>
      </c>
      <c r="Q68" s="26">
        <v>406</v>
      </c>
      <c r="R68" s="26">
        <v>404</v>
      </c>
      <c r="S68" s="26">
        <v>425</v>
      </c>
      <c r="T68" s="26">
        <v>432</v>
      </c>
      <c r="U68" s="26">
        <v>434</v>
      </c>
      <c r="V68" s="26">
        <v>423</v>
      </c>
      <c r="W68" s="26">
        <v>424</v>
      </c>
      <c r="X68" s="26">
        <v>420</v>
      </c>
      <c r="Y68" s="26">
        <v>428</v>
      </c>
      <c r="Z68" s="26">
        <v>430</v>
      </c>
      <c r="AA68" s="26">
        <v>422</v>
      </c>
      <c r="AB68" s="26">
        <v>427</v>
      </c>
      <c r="AC68" s="26">
        <v>414</v>
      </c>
      <c r="AD68" s="26"/>
    </row>
    <row r="69" spans="1:30" x14ac:dyDescent="0.2">
      <c r="A69" t="s">
        <v>142</v>
      </c>
      <c r="B69" s="26">
        <v>695</v>
      </c>
      <c r="C69" s="26">
        <v>710</v>
      </c>
      <c r="D69" s="26">
        <v>708</v>
      </c>
      <c r="E69" s="26">
        <v>678</v>
      </c>
      <c r="F69" s="26">
        <v>668</v>
      </c>
      <c r="G69" s="26">
        <v>688</v>
      </c>
      <c r="H69" s="26">
        <v>704</v>
      </c>
      <c r="I69" s="26">
        <v>700</v>
      </c>
      <c r="J69" s="26">
        <v>685</v>
      </c>
      <c r="K69" s="26">
        <v>678</v>
      </c>
      <c r="L69" s="26">
        <v>687</v>
      </c>
      <c r="M69" s="26">
        <v>690</v>
      </c>
      <c r="N69" s="26">
        <v>698</v>
      </c>
      <c r="O69" s="26">
        <v>704</v>
      </c>
      <c r="P69" s="26">
        <v>689</v>
      </c>
      <c r="Q69" s="26">
        <v>671</v>
      </c>
      <c r="R69" s="26">
        <v>661</v>
      </c>
      <c r="S69" s="26">
        <v>684</v>
      </c>
      <c r="T69" s="26">
        <v>693</v>
      </c>
      <c r="U69" s="26">
        <v>686</v>
      </c>
      <c r="V69" s="26">
        <v>671</v>
      </c>
      <c r="W69" s="26">
        <v>675</v>
      </c>
      <c r="X69" s="26">
        <v>676</v>
      </c>
      <c r="Y69" s="26">
        <v>694</v>
      </c>
      <c r="Z69" s="26">
        <v>697</v>
      </c>
      <c r="AA69" s="26">
        <v>688</v>
      </c>
      <c r="AB69" s="26">
        <v>703</v>
      </c>
      <c r="AC69" s="26">
        <v>677</v>
      </c>
      <c r="AD69" s="26"/>
    </row>
    <row r="70" spans="1:30" x14ac:dyDescent="0.2">
      <c r="A70" t="s">
        <v>143</v>
      </c>
      <c r="B70" s="26">
        <v>2727</v>
      </c>
      <c r="C70" s="26">
        <v>2731</v>
      </c>
      <c r="D70" s="26">
        <v>2743</v>
      </c>
      <c r="E70" s="26">
        <v>2736</v>
      </c>
      <c r="F70" s="26">
        <v>2745</v>
      </c>
      <c r="G70" s="26">
        <v>2808</v>
      </c>
      <c r="H70" s="26">
        <v>2819</v>
      </c>
      <c r="I70" s="26">
        <v>2830</v>
      </c>
      <c r="J70" s="26">
        <v>2744</v>
      </c>
      <c r="K70" s="26">
        <v>2757</v>
      </c>
      <c r="L70" s="26">
        <v>2742</v>
      </c>
      <c r="M70" s="26">
        <v>2742</v>
      </c>
      <c r="N70" s="26">
        <v>2763</v>
      </c>
      <c r="O70" s="26">
        <v>2732</v>
      </c>
      <c r="P70" s="26">
        <v>2732</v>
      </c>
      <c r="Q70" s="26">
        <v>2724</v>
      </c>
      <c r="R70" s="26">
        <v>2725</v>
      </c>
      <c r="S70" s="26">
        <v>2796</v>
      </c>
      <c r="T70" s="26">
        <v>2808</v>
      </c>
      <c r="U70" s="26">
        <v>2809</v>
      </c>
      <c r="V70" s="26">
        <v>2737</v>
      </c>
      <c r="W70" s="26">
        <v>2743</v>
      </c>
      <c r="X70" s="26">
        <v>2759</v>
      </c>
      <c r="Y70" s="26">
        <v>2729</v>
      </c>
      <c r="Z70" s="26">
        <v>2772</v>
      </c>
      <c r="AA70" s="26">
        <v>2792</v>
      </c>
      <c r="AB70" s="26">
        <v>2798</v>
      </c>
      <c r="AC70" s="26">
        <v>2797</v>
      </c>
      <c r="AD70" s="26"/>
    </row>
    <row r="71" spans="1:30" x14ac:dyDescent="0.2">
      <c r="A71" t="s">
        <v>144</v>
      </c>
      <c r="B71" s="26">
        <v>2795</v>
      </c>
      <c r="C71" s="26">
        <v>2836</v>
      </c>
      <c r="D71" s="26">
        <v>2833</v>
      </c>
      <c r="E71" s="26">
        <v>2830</v>
      </c>
      <c r="F71" s="26">
        <v>2848</v>
      </c>
      <c r="G71" s="26">
        <v>2885</v>
      </c>
      <c r="H71" s="26">
        <v>2883</v>
      </c>
      <c r="I71" s="26">
        <v>2906</v>
      </c>
      <c r="J71" s="26">
        <v>2811</v>
      </c>
      <c r="K71" s="26">
        <v>2794</v>
      </c>
      <c r="L71" s="26">
        <v>2804</v>
      </c>
      <c r="M71" s="26">
        <v>2823</v>
      </c>
      <c r="N71" s="26">
        <v>2828</v>
      </c>
      <c r="O71" s="26">
        <v>2797</v>
      </c>
      <c r="P71" s="26">
        <v>2797</v>
      </c>
      <c r="Q71" s="26">
        <v>2801</v>
      </c>
      <c r="R71" s="26">
        <v>2812</v>
      </c>
      <c r="S71" s="26">
        <v>2852</v>
      </c>
      <c r="T71" s="26">
        <v>2868</v>
      </c>
      <c r="U71" s="26">
        <v>2858</v>
      </c>
      <c r="V71" s="26">
        <v>2846</v>
      </c>
      <c r="W71" s="26">
        <v>2846</v>
      </c>
      <c r="X71" s="26">
        <v>2857</v>
      </c>
      <c r="Y71" s="26">
        <v>2841</v>
      </c>
      <c r="Z71" s="26">
        <v>2866</v>
      </c>
      <c r="AA71" s="26">
        <v>2850</v>
      </c>
      <c r="AB71" s="26">
        <v>2875</v>
      </c>
      <c r="AC71" s="26">
        <v>2881</v>
      </c>
      <c r="AD71" s="26"/>
    </row>
    <row r="72" spans="1:30" x14ac:dyDescent="0.2">
      <c r="A72" t="s">
        <v>145</v>
      </c>
      <c r="B72" s="26">
        <v>1096</v>
      </c>
      <c r="C72" s="26">
        <v>1120</v>
      </c>
      <c r="D72" s="26">
        <v>1124</v>
      </c>
      <c r="E72" s="26">
        <v>1092</v>
      </c>
      <c r="F72" s="26">
        <v>1065</v>
      </c>
      <c r="G72" s="26">
        <v>1059</v>
      </c>
      <c r="H72" s="26">
        <v>1071</v>
      </c>
      <c r="I72" s="26">
        <v>1072</v>
      </c>
      <c r="J72" s="26">
        <v>1095</v>
      </c>
      <c r="K72" s="26">
        <v>1100</v>
      </c>
      <c r="L72" s="26">
        <v>1102</v>
      </c>
      <c r="M72" s="26">
        <v>1112</v>
      </c>
      <c r="N72" s="26">
        <v>1124</v>
      </c>
      <c r="O72" s="26">
        <v>1154</v>
      </c>
      <c r="P72" s="26">
        <v>1146</v>
      </c>
      <c r="Q72" s="26">
        <v>1107</v>
      </c>
      <c r="R72" s="26">
        <v>1097</v>
      </c>
      <c r="S72" s="26">
        <v>1081</v>
      </c>
      <c r="T72" s="26">
        <v>1088</v>
      </c>
      <c r="U72" s="26">
        <v>1078</v>
      </c>
      <c r="V72" s="26">
        <v>1097</v>
      </c>
      <c r="W72" s="26">
        <v>1097</v>
      </c>
      <c r="X72" s="26">
        <v>1108</v>
      </c>
      <c r="Y72" s="26">
        <v>1127</v>
      </c>
      <c r="Z72" s="26">
        <v>1125</v>
      </c>
      <c r="AA72" s="26">
        <v>1115</v>
      </c>
      <c r="AB72" s="26">
        <v>1169</v>
      </c>
      <c r="AC72" s="26">
        <v>1131</v>
      </c>
      <c r="AD72" s="26"/>
    </row>
    <row r="73" spans="1:30" x14ac:dyDescent="0.2">
      <c r="A73" t="s">
        <v>146</v>
      </c>
      <c r="B73" s="26">
        <v>20144</v>
      </c>
      <c r="C73" s="26">
        <v>20153</v>
      </c>
      <c r="D73" s="26">
        <v>20188</v>
      </c>
      <c r="E73" s="26">
        <v>19971</v>
      </c>
      <c r="F73" s="26">
        <v>20011</v>
      </c>
      <c r="G73" s="26">
        <v>20208</v>
      </c>
      <c r="H73" s="26">
        <v>20229</v>
      </c>
      <c r="I73" s="26">
        <v>20248</v>
      </c>
      <c r="J73" s="26">
        <v>20023</v>
      </c>
      <c r="K73" s="26">
        <v>20050</v>
      </c>
      <c r="L73" s="26">
        <v>19994</v>
      </c>
      <c r="M73" s="26">
        <v>20034</v>
      </c>
      <c r="N73" s="26">
        <v>20193</v>
      </c>
      <c r="O73" s="26">
        <v>20035</v>
      </c>
      <c r="P73" s="26">
        <v>20027</v>
      </c>
      <c r="Q73" s="26">
        <v>19878</v>
      </c>
      <c r="R73" s="26">
        <v>19852</v>
      </c>
      <c r="S73" s="26">
        <v>20082</v>
      </c>
      <c r="T73" s="26">
        <v>20071</v>
      </c>
      <c r="U73" s="26">
        <v>20058</v>
      </c>
      <c r="V73" s="26">
        <v>19970</v>
      </c>
      <c r="W73" s="26">
        <v>20028</v>
      </c>
      <c r="X73" s="26">
        <v>20160</v>
      </c>
      <c r="Y73" s="26">
        <v>19982</v>
      </c>
      <c r="Z73" s="26">
        <v>20243</v>
      </c>
      <c r="AA73" s="26">
        <v>20279</v>
      </c>
      <c r="AB73" s="26">
        <v>20349</v>
      </c>
      <c r="AC73" s="26">
        <v>20279</v>
      </c>
      <c r="AD73" s="26"/>
    </row>
    <row r="74" spans="1:30" x14ac:dyDescent="0.2">
      <c r="A74" t="s">
        <v>147</v>
      </c>
      <c r="B74" s="26">
        <v>1</v>
      </c>
      <c r="C74" s="26">
        <v>1</v>
      </c>
      <c r="D74" s="26">
        <v>1</v>
      </c>
      <c r="E74" s="26">
        <v>1</v>
      </c>
      <c r="F74" s="26">
        <v>1</v>
      </c>
      <c r="G74" s="26">
        <v>1</v>
      </c>
      <c r="H74" s="26">
        <v>1</v>
      </c>
      <c r="I74" s="26">
        <v>1</v>
      </c>
      <c r="J74" s="26">
        <v>1</v>
      </c>
      <c r="K74" s="26">
        <v>1</v>
      </c>
      <c r="L74" s="26">
        <v>1</v>
      </c>
      <c r="M74" s="26">
        <v>1</v>
      </c>
      <c r="N74" s="26">
        <v>1</v>
      </c>
      <c r="O74" s="26">
        <v>1</v>
      </c>
      <c r="P74" s="26">
        <v>1</v>
      </c>
      <c r="Q74" s="26">
        <v>1</v>
      </c>
      <c r="R74" s="26">
        <v>1</v>
      </c>
      <c r="S74" s="26">
        <v>1</v>
      </c>
      <c r="T74" s="26">
        <v>1</v>
      </c>
      <c r="U74" s="26">
        <v>1</v>
      </c>
      <c r="V74" s="26">
        <v>1</v>
      </c>
      <c r="W74" s="26">
        <v>1</v>
      </c>
      <c r="X74" s="26">
        <v>1</v>
      </c>
      <c r="Y74" s="26">
        <v>1</v>
      </c>
      <c r="Z74" s="26">
        <v>1</v>
      </c>
      <c r="AA74" s="26">
        <v>1</v>
      </c>
      <c r="AB74" s="26">
        <v>1</v>
      </c>
      <c r="AC74" s="26">
        <v>1</v>
      </c>
      <c r="AD74" s="26"/>
    </row>
    <row r="75" spans="1:30" x14ac:dyDescent="0.2">
      <c r="A75" t="s">
        <v>148</v>
      </c>
      <c r="B75" s="26">
        <v>193</v>
      </c>
      <c r="C75" s="26">
        <v>192</v>
      </c>
      <c r="D75" s="26">
        <v>193</v>
      </c>
      <c r="E75" s="26">
        <v>194</v>
      </c>
      <c r="F75" s="26">
        <v>194</v>
      </c>
      <c r="G75" s="26">
        <v>195</v>
      </c>
      <c r="H75" s="26">
        <v>196</v>
      </c>
      <c r="I75" s="26">
        <v>196</v>
      </c>
      <c r="J75" s="26">
        <v>191</v>
      </c>
      <c r="K75" s="26">
        <v>191</v>
      </c>
      <c r="L75" s="26">
        <v>191</v>
      </c>
      <c r="M75" s="26">
        <v>191</v>
      </c>
      <c r="N75" s="26">
        <v>191</v>
      </c>
      <c r="O75" s="26">
        <v>190</v>
      </c>
      <c r="P75" s="26">
        <v>190</v>
      </c>
      <c r="Q75" s="26">
        <v>190</v>
      </c>
      <c r="R75" s="26">
        <v>191</v>
      </c>
      <c r="S75" s="26">
        <v>194</v>
      </c>
      <c r="T75" s="26">
        <v>194</v>
      </c>
      <c r="U75" s="26">
        <v>193</v>
      </c>
      <c r="V75" s="26">
        <v>190</v>
      </c>
      <c r="W75" s="26">
        <v>192</v>
      </c>
      <c r="X75" s="26">
        <v>194</v>
      </c>
      <c r="Y75" s="26">
        <v>192</v>
      </c>
      <c r="Z75" s="26">
        <v>196</v>
      </c>
      <c r="AA75" s="26">
        <v>191</v>
      </c>
      <c r="AB75" s="26">
        <v>195</v>
      </c>
      <c r="AC75" s="26">
        <v>193</v>
      </c>
      <c r="AD75" s="26"/>
    </row>
    <row r="76" spans="1:30" x14ac:dyDescent="0.2">
      <c r="A76" t="s">
        <v>149</v>
      </c>
      <c r="B76" s="26">
        <v>18251</v>
      </c>
      <c r="C76" s="26">
        <v>18545</v>
      </c>
      <c r="D76" s="26">
        <v>18645</v>
      </c>
      <c r="E76" s="26">
        <v>18563</v>
      </c>
      <c r="F76" s="26">
        <v>18682</v>
      </c>
      <c r="G76" s="26">
        <v>18643</v>
      </c>
      <c r="H76" s="26">
        <v>18798</v>
      </c>
      <c r="I76" s="26">
        <v>18771</v>
      </c>
      <c r="J76" s="26">
        <v>18646</v>
      </c>
      <c r="K76" s="26">
        <v>18612</v>
      </c>
      <c r="L76" s="26">
        <v>18549</v>
      </c>
      <c r="M76" s="26">
        <v>18565</v>
      </c>
      <c r="N76" s="26">
        <v>18263</v>
      </c>
      <c r="O76" s="26">
        <v>18406</v>
      </c>
      <c r="P76" s="26">
        <v>18346</v>
      </c>
      <c r="Q76" s="26">
        <v>18257</v>
      </c>
      <c r="R76" s="26">
        <v>18314</v>
      </c>
      <c r="S76" s="26">
        <v>18360</v>
      </c>
      <c r="T76" s="26">
        <v>18596</v>
      </c>
      <c r="U76" s="26">
        <v>18522</v>
      </c>
      <c r="V76" s="26">
        <v>18540</v>
      </c>
      <c r="W76" s="26">
        <v>18606</v>
      </c>
      <c r="X76" s="26">
        <v>18645</v>
      </c>
      <c r="Y76" s="26">
        <v>18403</v>
      </c>
      <c r="Z76" s="26">
        <v>18339</v>
      </c>
      <c r="AA76" s="26">
        <v>18586</v>
      </c>
      <c r="AB76" s="26">
        <v>18713</v>
      </c>
      <c r="AC76" s="26">
        <v>18658</v>
      </c>
      <c r="AD76" s="26"/>
    </row>
    <row r="77" spans="1:30" x14ac:dyDescent="0.2">
      <c r="A77" t="s">
        <v>150</v>
      </c>
      <c r="B77" s="26">
        <v>83211</v>
      </c>
      <c r="C77" s="26">
        <v>84599</v>
      </c>
      <c r="D77" s="26">
        <v>84954</v>
      </c>
      <c r="E77" s="26">
        <v>84544</v>
      </c>
      <c r="F77" s="26">
        <v>85098</v>
      </c>
      <c r="G77" s="26">
        <v>85009</v>
      </c>
      <c r="H77" s="26">
        <v>85742</v>
      </c>
      <c r="I77" s="26">
        <v>85459</v>
      </c>
      <c r="J77" s="26">
        <v>85031</v>
      </c>
      <c r="K77" s="26">
        <v>84956</v>
      </c>
      <c r="L77" s="26">
        <v>84597</v>
      </c>
      <c r="M77" s="26">
        <v>84668</v>
      </c>
      <c r="N77" s="26">
        <v>83297</v>
      </c>
      <c r="O77" s="26">
        <v>84096</v>
      </c>
      <c r="P77" s="26">
        <v>83802</v>
      </c>
      <c r="Q77" s="26">
        <v>83402</v>
      </c>
      <c r="R77" s="26">
        <v>83685</v>
      </c>
      <c r="S77" s="26">
        <v>83869</v>
      </c>
      <c r="T77" s="26">
        <v>84954</v>
      </c>
      <c r="U77" s="26">
        <v>84560</v>
      </c>
      <c r="V77" s="26">
        <v>84684</v>
      </c>
      <c r="W77" s="26">
        <v>84934</v>
      </c>
      <c r="X77" s="26">
        <v>84982</v>
      </c>
      <c r="Y77" s="26">
        <v>83916</v>
      </c>
      <c r="Z77" s="26">
        <v>83707</v>
      </c>
      <c r="AA77" s="26">
        <v>84996</v>
      </c>
      <c r="AB77" s="26">
        <v>85526</v>
      </c>
      <c r="AC77" s="26">
        <v>85473</v>
      </c>
      <c r="AD77" s="26"/>
    </row>
    <row r="78" spans="1:30" x14ac:dyDescent="0.2">
      <c r="A78" t="s">
        <v>151</v>
      </c>
      <c r="B78" s="26">
        <v>71891</v>
      </c>
      <c r="C78" s="26">
        <v>73061</v>
      </c>
      <c r="D78" s="26">
        <v>73375</v>
      </c>
      <c r="E78" s="26">
        <v>73024</v>
      </c>
      <c r="F78" s="26">
        <v>73574</v>
      </c>
      <c r="G78" s="26">
        <v>73626</v>
      </c>
      <c r="H78" s="26">
        <v>74354</v>
      </c>
      <c r="I78" s="26">
        <v>74051</v>
      </c>
      <c r="J78" s="26">
        <v>73574</v>
      </c>
      <c r="K78" s="26">
        <v>73386</v>
      </c>
      <c r="L78" s="26">
        <v>73057</v>
      </c>
      <c r="M78" s="26">
        <v>73135</v>
      </c>
      <c r="N78" s="26">
        <v>71999</v>
      </c>
      <c r="O78" s="26">
        <v>72519</v>
      </c>
      <c r="P78" s="26">
        <v>72246</v>
      </c>
      <c r="Q78" s="26">
        <v>71876</v>
      </c>
      <c r="R78" s="26">
        <v>72185</v>
      </c>
      <c r="S78" s="26">
        <v>72432</v>
      </c>
      <c r="T78" s="26">
        <v>73454</v>
      </c>
      <c r="U78" s="26">
        <v>73091</v>
      </c>
      <c r="V78" s="26">
        <v>73156</v>
      </c>
      <c r="W78" s="26">
        <v>73308</v>
      </c>
      <c r="X78" s="26">
        <v>73311</v>
      </c>
      <c r="Y78" s="26">
        <v>72379</v>
      </c>
      <c r="Z78" s="26">
        <v>72247</v>
      </c>
      <c r="AA78" s="26">
        <v>73265</v>
      </c>
      <c r="AB78" s="26">
        <v>73781</v>
      </c>
      <c r="AC78" s="26">
        <v>73731</v>
      </c>
      <c r="AD78" s="26"/>
    </row>
    <row r="79" spans="1:30" x14ac:dyDescent="0.2">
      <c r="A79" t="s">
        <v>152</v>
      </c>
      <c r="B79" s="26">
        <v>856</v>
      </c>
      <c r="C79" s="26">
        <v>856</v>
      </c>
      <c r="D79" s="26">
        <v>865</v>
      </c>
      <c r="E79" s="26">
        <v>858</v>
      </c>
      <c r="F79" s="26">
        <v>859</v>
      </c>
      <c r="G79" s="26">
        <v>861</v>
      </c>
      <c r="H79" s="26">
        <v>865</v>
      </c>
      <c r="I79" s="26">
        <v>873</v>
      </c>
      <c r="J79" s="26">
        <v>865</v>
      </c>
      <c r="K79" s="26">
        <v>869</v>
      </c>
      <c r="L79" s="26">
        <v>864</v>
      </c>
      <c r="M79" s="26">
        <v>873</v>
      </c>
      <c r="N79" s="26">
        <v>877</v>
      </c>
      <c r="O79" s="26">
        <v>885</v>
      </c>
      <c r="P79" s="26">
        <v>885</v>
      </c>
      <c r="Q79" s="26">
        <v>877</v>
      </c>
      <c r="R79" s="26">
        <v>879</v>
      </c>
      <c r="S79" s="26">
        <v>882</v>
      </c>
      <c r="T79" s="26">
        <v>891</v>
      </c>
      <c r="U79" s="26">
        <v>881</v>
      </c>
      <c r="V79" s="26">
        <v>883</v>
      </c>
      <c r="W79" s="26">
        <v>888</v>
      </c>
      <c r="X79" s="26">
        <v>899</v>
      </c>
      <c r="Y79" s="26">
        <v>896</v>
      </c>
      <c r="Z79" s="26">
        <v>895</v>
      </c>
      <c r="AA79" s="26">
        <v>884</v>
      </c>
      <c r="AB79" s="26">
        <v>914</v>
      </c>
      <c r="AC79" s="26">
        <v>918</v>
      </c>
      <c r="AD79" s="26"/>
    </row>
    <row r="80" spans="1:30" x14ac:dyDescent="0.2">
      <c r="A80" t="s">
        <v>153</v>
      </c>
      <c r="B80" s="26">
        <v>136</v>
      </c>
      <c r="C80" s="26">
        <v>137</v>
      </c>
      <c r="D80" s="26">
        <v>143</v>
      </c>
      <c r="E80" s="26">
        <v>134</v>
      </c>
      <c r="F80" s="26">
        <v>134</v>
      </c>
      <c r="G80" s="26">
        <v>139</v>
      </c>
      <c r="H80" s="26">
        <v>139</v>
      </c>
      <c r="I80" s="26">
        <v>141</v>
      </c>
      <c r="J80" s="26">
        <v>139</v>
      </c>
      <c r="K80" s="26">
        <v>134</v>
      </c>
      <c r="L80" s="26">
        <v>132</v>
      </c>
      <c r="M80" s="26">
        <v>134</v>
      </c>
      <c r="N80" s="26">
        <v>134</v>
      </c>
      <c r="O80" s="26">
        <v>140</v>
      </c>
      <c r="P80" s="26">
        <v>137</v>
      </c>
      <c r="Q80" s="26">
        <v>132</v>
      </c>
      <c r="R80" s="26">
        <v>133</v>
      </c>
      <c r="S80" s="26">
        <v>138</v>
      </c>
      <c r="T80" s="26">
        <v>138</v>
      </c>
      <c r="U80" s="26">
        <v>139</v>
      </c>
      <c r="V80" s="26">
        <v>142</v>
      </c>
      <c r="W80" s="26">
        <v>140</v>
      </c>
      <c r="X80" s="26">
        <v>137</v>
      </c>
      <c r="Y80" s="26">
        <v>139</v>
      </c>
      <c r="Z80" s="26">
        <v>137</v>
      </c>
      <c r="AA80" s="26">
        <v>133</v>
      </c>
      <c r="AB80" s="26">
        <v>137</v>
      </c>
      <c r="AC80" s="26">
        <v>138</v>
      </c>
      <c r="AD80" s="26"/>
    </row>
    <row r="81" spans="1:30" x14ac:dyDescent="0.2">
      <c r="A81" t="s">
        <v>154</v>
      </c>
      <c r="B81" s="26">
        <v>1746</v>
      </c>
      <c r="C81" s="26">
        <v>1754</v>
      </c>
      <c r="D81" s="26">
        <v>1769</v>
      </c>
      <c r="E81" s="26">
        <v>1759</v>
      </c>
      <c r="F81" s="26">
        <v>1753</v>
      </c>
      <c r="G81" s="26">
        <v>1759</v>
      </c>
      <c r="H81" s="26">
        <v>1755</v>
      </c>
      <c r="I81" s="26">
        <v>1759</v>
      </c>
      <c r="J81" s="26">
        <v>1753</v>
      </c>
      <c r="K81" s="26">
        <v>1762</v>
      </c>
      <c r="L81" s="26">
        <v>1759</v>
      </c>
      <c r="M81" s="26">
        <v>1759</v>
      </c>
      <c r="N81" s="26">
        <v>1759</v>
      </c>
      <c r="O81" s="26">
        <v>1750</v>
      </c>
      <c r="P81" s="26">
        <v>1758</v>
      </c>
      <c r="Q81" s="26">
        <v>1755</v>
      </c>
      <c r="R81" s="26">
        <v>1745</v>
      </c>
      <c r="S81" s="26">
        <v>1759</v>
      </c>
      <c r="T81" s="26">
        <v>1757</v>
      </c>
      <c r="U81" s="26">
        <v>1752</v>
      </c>
      <c r="V81" s="26">
        <v>1758</v>
      </c>
      <c r="W81" s="26">
        <v>1765</v>
      </c>
      <c r="X81" s="26">
        <v>1769</v>
      </c>
      <c r="Y81" s="26">
        <v>1754</v>
      </c>
      <c r="Z81" s="26">
        <v>1774</v>
      </c>
      <c r="AA81" s="26">
        <v>1771</v>
      </c>
      <c r="AB81" s="26">
        <v>1789</v>
      </c>
      <c r="AC81" s="26">
        <v>1785</v>
      </c>
      <c r="AD81" s="26"/>
    </row>
    <row r="82" spans="1:30" x14ac:dyDescent="0.2">
      <c r="A82" t="s">
        <v>155</v>
      </c>
      <c r="B82" s="26">
        <v>8749</v>
      </c>
      <c r="C82" s="26">
        <v>8864</v>
      </c>
      <c r="D82" s="26">
        <v>8875</v>
      </c>
      <c r="E82" s="26">
        <v>8895</v>
      </c>
      <c r="F82" s="26">
        <v>8986</v>
      </c>
      <c r="G82" s="26">
        <v>9098</v>
      </c>
      <c r="H82" s="26">
        <v>9229</v>
      </c>
      <c r="I82" s="26">
        <v>9009</v>
      </c>
      <c r="J82" s="26">
        <v>9009</v>
      </c>
      <c r="K82" s="26">
        <v>8969</v>
      </c>
      <c r="L82" s="26">
        <v>8866</v>
      </c>
      <c r="M82" s="26">
        <v>8882</v>
      </c>
      <c r="N82" s="26">
        <v>8770</v>
      </c>
      <c r="O82" s="26">
        <v>8796</v>
      </c>
      <c r="P82" s="26">
        <v>8738</v>
      </c>
      <c r="Q82" s="26">
        <v>8739</v>
      </c>
      <c r="R82" s="26">
        <v>8840</v>
      </c>
      <c r="S82" s="26">
        <v>8906</v>
      </c>
      <c r="T82" s="26">
        <v>9067</v>
      </c>
      <c r="U82" s="26">
        <v>8988</v>
      </c>
      <c r="V82" s="26">
        <v>9042</v>
      </c>
      <c r="W82" s="26">
        <v>9007</v>
      </c>
      <c r="X82" s="26">
        <v>8922</v>
      </c>
      <c r="Y82" s="26">
        <v>8768</v>
      </c>
      <c r="Z82" s="26">
        <v>8764</v>
      </c>
      <c r="AA82" s="26">
        <v>8842</v>
      </c>
      <c r="AB82" s="26">
        <v>8947</v>
      </c>
      <c r="AC82" s="26">
        <v>9067</v>
      </c>
      <c r="AD82" s="26"/>
    </row>
    <row r="83" spans="1:30" x14ac:dyDescent="0.2">
      <c r="A83" t="s">
        <v>156</v>
      </c>
      <c r="B83" s="26">
        <v>1356</v>
      </c>
      <c r="C83" s="26">
        <v>1354</v>
      </c>
      <c r="D83" s="26">
        <v>1360</v>
      </c>
      <c r="E83" s="26">
        <v>1359</v>
      </c>
      <c r="F83" s="26">
        <v>1375</v>
      </c>
      <c r="G83" s="26">
        <v>1404</v>
      </c>
      <c r="H83" s="26">
        <v>1407</v>
      </c>
      <c r="I83" s="26">
        <v>1412</v>
      </c>
      <c r="J83" s="26">
        <v>1374</v>
      </c>
      <c r="K83" s="26">
        <v>1378</v>
      </c>
      <c r="L83" s="26">
        <v>1371</v>
      </c>
      <c r="M83" s="26">
        <v>1373</v>
      </c>
      <c r="N83" s="26">
        <v>1380</v>
      </c>
      <c r="O83" s="26">
        <v>1364</v>
      </c>
      <c r="P83" s="26">
        <v>1360</v>
      </c>
      <c r="Q83" s="26">
        <v>1352</v>
      </c>
      <c r="R83" s="26">
        <v>1352</v>
      </c>
      <c r="S83" s="26">
        <v>1386</v>
      </c>
      <c r="T83" s="26">
        <v>1391</v>
      </c>
      <c r="U83" s="26">
        <v>1397</v>
      </c>
      <c r="V83" s="26">
        <v>1358</v>
      </c>
      <c r="W83" s="26">
        <v>1365</v>
      </c>
      <c r="X83" s="26">
        <v>1372</v>
      </c>
      <c r="Y83" s="26">
        <v>1354</v>
      </c>
      <c r="Z83" s="26">
        <v>1371</v>
      </c>
      <c r="AA83" s="26">
        <v>1367</v>
      </c>
      <c r="AB83" s="26">
        <v>1375</v>
      </c>
      <c r="AC83" s="26">
        <v>1365</v>
      </c>
      <c r="AD83" s="26"/>
    </row>
    <row r="84" spans="1:30" x14ac:dyDescent="0.2">
      <c r="A84" t="s">
        <v>157</v>
      </c>
      <c r="B84" s="26">
        <v>142</v>
      </c>
      <c r="C84" s="26">
        <v>141</v>
      </c>
      <c r="D84" s="26">
        <v>142</v>
      </c>
      <c r="E84" s="26">
        <v>135</v>
      </c>
      <c r="F84" s="26">
        <v>142</v>
      </c>
      <c r="G84" s="26">
        <v>147</v>
      </c>
      <c r="H84" s="26">
        <v>147</v>
      </c>
      <c r="I84" s="26">
        <v>148</v>
      </c>
      <c r="J84" s="26">
        <v>144</v>
      </c>
      <c r="K84" s="26">
        <v>142</v>
      </c>
      <c r="L84" s="26">
        <v>140</v>
      </c>
      <c r="M84" s="26">
        <v>144</v>
      </c>
      <c r="N84" s="26">
        <v>144</v>
      </c>
      <c r="O84" s="26">
        <v>141</v>
      </c>
      <c r="P84" s="26">
        <v>140</v>
      </c>
      <c r="Q84" s="26">
        <v>136</v>
      </c>
      <c r="R84" s="26">
        <v>138</v>
      </c>
      <c r="S84" s="26">
        <v>144</v>
      </c>
      <c r="T84" s="26">
        <v>147</v>
      </c>
      <c r="U84" s="26">
        <v>148</v>
      </c>
      <c r="V84" s="26">
        <v>144</v>
      </c>
      <c r="W84" s="26">
        <v>144</v>
      </c>
      <c r="X84" s="26">
        <v>142</v>
      </c>
      <c r="Y84" s="26">
        <v>145</v>
      </c>
      <c r="Z84" s="26">
        <v>145</v>
      </c>
      <c r="AA84" s="26">
        <v>141</v>
      </c>
      <c r="AB84" s="26">
        <v>144</v>
      </c>
      <c r="AC84" s="26">
        <v>141</v>
      </c>
      <c r="AD84" s="26"/>
    </row>
    <row r="85" spans="1:30" x14ac:dyDescent="0.2">
      <c r="A85" t="s">
        <v>158</v>
      </c>
      <c r="B85" s="26">
        <v>226</v>
      </c>
      <c r="C85" s="26">
        <v>226</v>
      </c>
      <c r="D85" s="26">
        <v>227</v>
      </c>
      <c r="E85" s="26">
        <v>215</v>
      </c>
      <c r="F85" s="26">
        <v>219</v>
      </c>
      <c r="G85" s="26">
        <v>232</v>
      </c>
      <c r="H85" s="26">
        <v>242</v>
      </c>
      <c r="I85" s="26">
        <v>241</v>
      </c>
      <c r="J85" s="26">
        <v>224</v>
      </c>
      <c r="K85" s="26">
        <v>219</v>
      </c>
      <c r="L85" s="26">
        <v>214</v>
      </c>
      <c r="M85" s="26">
        <v>223</v>
      </c>
      <c r="N85" s="26">
        <v>230</v>
      </c>
      <c r="O85" s="26">
        <v>228</v>
      </c>
      <c r="P85" s="26">
        <v>226</v>
      </c>
      <c r="Q85" s="26">
        <v>212</v>
      </c>
      <c r="R85" s="26">
        <v>216</v>
      </c>
      <c r="S85" s="26">
        <v>228</v>
      </c>
      <c r="T85" s="26">
        <v>237</v>
      </c>
      <c r="U85" s="26">
        <v>234</v>
      </c>
      <c r="V85" s="26">
        <v>219</v>
      </c>
      <c r="W85" s="26">
        <v>216</v>
      </c>
      <c r="X85" s="26">
        <v>212</v>
      </c>
      <c r="Y85" s="26">
        <v>220</v>
      </c>
      <c r="Z85" s="26">
        <v>221</v>
      </c>
      <c r="AA85" s="26">
        <v>218</v>
      </c>
      <c r="AB85" s="26">
        <v>218</v>
      </c>
      <c r="AC85" s="26">
        <v>208</v>
      </c>
      <c r="AD85" s="26"/>
    </row>
    <row r="86" spans="1:30" x14ac:dyDescent="0.2">
      <c r="A86" t="s">
        <v>159</v>
      </c>
      <c r="B86" s="26">
        <v>673</v>
      </c>
      <c r="C86" s="26">
        <v>675</v>
      </c>
      <c r="D86" s="26">
        <v>685</v>
      </c>
      <c r="E86" s="26">
        <v>675</v>
      </c>
      <c r="F86" s="26">
        <v>695</v>
      </c>
      <c r="G86" s="26">
        <v>714</v>
      </c>
      <c r="H86" s="26">
        <v>770</v>
      </c>
      <c r="I86" s="26">
        <v>772</v>
      </c>
      <c r="J86" s="26">
        <v>710</v>
      </c>
      <c r="K86" s="26">
        <v>695</v>
      </c>
      <c r="L86" s="26">
        <v>693</v>
      </c>
      <c r="M86" s="26">
        <v>689</v>
      </c>
      <c r="N86" s="26">
        <v>681</v>
      </c>
      <c r="O86" s="26">
        <v>686</v>
      </c>
      <c r="P86" s="26">
        <v>684</v>
      </c>
      <c r="Q86" s="26">
        <v>679</v>
      </c>
      <c r="R86" s="26">
        <v>687</v>
      </c>
      <c r="S86" s="26">
        <v>722</v>
      </c>
      <c r="T86" s="26">
        <v>762</v>
      </c>
      <c r="U86" s="26">
        <v>743</v>
      </c>
      <c r="V86" s="26">
        <v>697</v>
      </c>
      <c r="W86" s="26">
        <v>689</v>
      </c>
      <c r="X86" s="26">
        <v>685</v>
      </c>
      <c r="Y86" s="26">
        <v>681</v>
      </c>
      <c r="Z86" s="26">
        <v>678</v>
      </c>
      <c r="AA86" s="26">
        <v>679</v>
      </c>
      <c r="AB86" s="26">
        <v>684</v>
      </c>
      <c r="AC86" s="26">
        <v>682</v>
      </c>
      <c r="AD86" s="26"/>
    </row>
    <row r="87" spans="1:30" x14ac:dyDescent="0.2">
      <c r="A87" t="s">
        <v>160</v>
      </c>
      <c r="B87" s="26">
        <v>53</v>
      </c>
      <c r="C87" s="26">
        <v>56</v>
      </c>
      <c r="D87" s="26">
        <v>55</v>
      </c>
      <c r="E87" s="26">
        <v>53</v>
      </c>
      <c r="F87" s="26">
        <v>52</v>
      </c>
      <c r="G87" s="26">
        <v>54</v>
      </c>
      <c r="H87" s="26">
        <v>57</v>
      </c>
      <c r="I87" s="26">
        <v>56</v>
      </c>
      <c r="J87" s="26">
        <v>55</v>
      </c>
      <c r="K87" s="26">
        <v>54</v>
      </c>
      <c r="L87" s="26">
        <v>53</v>
      </c>
      <c r="M87" s="26">
        <v>55</v>
      </c>
      <c r="N87" s="26">
        <v>53</v>
      </c>
      <c r="O87" s="26">
        <v>56</v>
      </c>
      <c r="P87" s="26">
        <v>55</v>
      </c>
      <c r="Q87" s="26">
        <v>51</v>
      </c>
      <c r="R87" s="26">
        <v>52</v>
      </c>
      <c r="S87" s="26">
        <v>54</v>
      </c>
      <c r="T87" s="26">
        <v>54</v>
      </c>
      <c r="U87" s="26">
        <v>55</v>
      </c>
      <c r="V87" s="26">
        <v>55</v>
      </c>
      <c r="W87" s="26">
        <v>54</v>
      </c>
      <c r="X87" s="26">
        <v>53</v>
      </c>
      <c r="Y87" s="26">
        <v>55</v>
      </c>
      <c r="Z87" s="26">
        <v>54</v>
      </c>
      <c r="AA87" s="26">
        <v>54</v>
      </c>
      <c r="AB87" s="26">
        <v>58</v>
      </c>
      <c r="AC87" s="26">
        <v>54</v>
      </c>
      <c r="AD87" s="26"/>
    </row>
    <row r="88" spans="1:30" x14ac:dyDescent="0.2">
      <c r="A88" t="s">
        <v>161</v>
      </c>
      <c r="B88" s="26">
        <v>3047</v>
      </c>
      <c r="C88" s="26">
        <v>3043</v>
      </c>
      <c r="D88" s="26">
        <v>3046</v>
      </c>
      <c r="E88" s="26">
        <v>3018</v>
      </c>
      <c r="F88" s="26">
        <v>3004</v>
      </c>
      <c r="G88" s="26">
        <v>3024</v>
      </c>
      <c r="H88" s="26">
        <v>3040</v>
      </c>
      <c r="I88" s="26">
        <v>3049</v>
      </c>
      <c r="J88" s="26">
        <v>3001</v>
      </c>
      <c r="K88" s="26">
        <v>3008</v>
      </c>
      <c r="L88" s="26">
        <v>3008</v>
      </c>
      <c r="M88" s="26">
        <v>2997</v>
      </c>
      <c r="N88" s="26">
        <v>3022</v>
      </c>
      <c r="O88" s="26">
        <v>3010</v>
      </c>
      <c r="P88" s="26">
        <v>2992</v>
      </c>
      <c r="Q88" s="26">
        <v>2991</v>
      </c>
      <c r="R88" s="26">
        <v>2986</v>
      </c>
      <c r="S88" s="26">
        <v>3015</v>
      </c>
      <c r="T88" s="26">
        <v>3022</v>
      </c>
      <c r="U88" s="26">
        <v>3008</v>
      </c>
      <c r="V88" s="26">
        <v>2987</v>
      </c>
      <c r="W88" s="26">
        <v>2990</v>
      </c>
      <c r="X88" s="26">
        <v>3013</v>
      </c>
      <c r="Y88" s="26">
        <v>2996</v>
      </c>
      <c r="Z88" s="26">
        <v>3024</v>
      </c>
      <c r="AA88" s="26">
        <v>2982</v>
      </c>
      <c r="AB88" s="26">
        <v>3050</v>
      </c>
      <c r="AC88" s="26">
        <v>3040</v>
      </c>
      <c r="AD88" s="26"/>
    </row>
    <row r="89" spans="1:30" x14ac:dyDescent="0.2">
      <c r="A89" t="s">
        <v>162</v>
      </c>
      <c r="B89" s="26">
        <v>4196</v>
      </c>
      <c r="C89" s="26">
        <v>4216</v>
      </c>
      <c r="D89" s="26">
        <v>4222</v>
      </c>
      <c r="E89" s="26">
        <v>4225</v>
      </c>
      <c r="F89" s="26">
        <v>4270</v>
      </c>
      <c r="G89" s="26">
        <v>4362</v>
      </c>
      <c r="H89" s="26">
        <v>4434</v>
      </c>
      <c r="I89" s="26">
        <v>4420</v>
      </c>
      <c r="J89" s="26">
        <v>4304</v>
      </c>
      <c r="K89" s="26">
        <v>4276</v>
      </c>
      <c r="L89" s="26">
        <v>4224</v>
      </c>
      <c r="M89" s="26">
        <v>4232</v>
      </c>
      <c r="N89" s="26">
        <v>4238</v>
      </c>
      <c r="O89" s="26">
        <v>4220</v>
      </c>
      <c r="P89" s="26">
        <v>4229</v>
      </c>
      <c r="Q89" s="26">
        <v>4219</v>
      </c>
      <c r="R89" s="26">
        <v>4264</v>
      </c>
      <c r="S89" s="26">
        <v>4394</v>
      </c>
      <c r="T89" s="26">
        <v>4441</v>
      </c>
      <c r="U89" s="26">
        <v>4428</v>
      </c>
      <c r="V89" s="26">
        <v>4319</v>
      </c>
      <c r="W89" s="26">
        <v>4323</v>
      </c>
      <c r="X89" s="26">
        <v>4332</v>
      </c>
      <c r="Y89" s="26">
        <v>4299</v>
      </c>
      <c r="Z89" s="26">
        <v>4362</v>
      </c>
      <c r="AA89" s="26">
        <v>4344</v>
      </c>
      <c r="AB89" s="26">
        <v>4363</v>
      </c>
      <c r="AC89" s="26">
        <v>4360</v>
      </c>
      <c r="AD89" s="26"/>
    </row>
    <row r="90" spans="1:30" x14ac:dyDescent="0.2">
      <c r="A90" t="s">
        <v>163</v>
      </c>
      <c r="B90" s="26">
        <v>2899</v>
      </c>
      <c r="C90" s="26">
        <v>2924</v>
      </c>
      <c r="D90" s="26">
        <v>2939</v>
      </c>
      <c r="E90" s="26">
        <v>2924</v>
      </c>
      <c r="F90" s="26">
        <v>2920</v>
      </c>
      <c r="G90" s="26">
        <v>2945</v>
      </c>
      <c r="H90" s="26">
        <v>2953</v>
      </c>
      <c r="I90" s="26">
        <v>2933</v>
      </c>
      <c r="J90" s="26">
        <v>2906</v>
      </c>
      <c r="K90" s="26">
        <v>2928</v>
      </c>
      <c r="L90" s="26">
        <v>2931</v>
      </c>
      <c r="M90" s="26">
        <v>2904</v>
      </c>
      <c r="N90" s="26">
        <v>2918</v>
      </c>
      <c r="O90" s="26">
        <v>2922</v>
      </c>
      <c r="P90" s="26">
        <v>2910</v>
      </c>
      <c r="Q90" s="26">
        <v>2930</v>
      </c>
      <c r="R90" s="26">
        <v>2918</v>
      </c>
      <c r="S90" s="26">
        <v>2946</v>
      </c>
      <c r="T90" s="26">
        <v>2951</v>
      </c>
      <c r="U90" s="26">
        <v>2932</v>
      </c>
      <c r="V90" s="26">
        <v>2920</v>
      </c>
      <c r="W90" s="26">
        <v>2940</v>
      </c>
      <c r="X90" s="26">
        <v>2963</v>
      </c>
      <c r="Y90" s="26">
        <v>2933</v>
      </c>
      <c r="Z90" s="26">
        <v>2951</v>
      </c>
      <c r="AA90" s="26">
        <v>2934</v>
      </c>
      <c r="AB90" s="26">
        <v>2982</v>
      </c>
      <c r="AC90" s="26">
        <v>2982</v>
      </c>
      <c r="AD90" s="26"/>
    </row>
    <row r="91" spans="1:30" x14ac:dyDescent="0.2">
      <c r="A91" t="s">
        <v>164</v>
      </c>
      <c r="B91" s="26">
        <v>156</v>
      </c>
      <c r="C91" s="26">
        <v>153</v>
      </c>
      <c r="D91" s="26">
        <v>154</v>
      </c>
      <c r="E91" s="26">
        <v>158</v>
      </c>
      <c r="F91" s="26">
        <v>155</v>
      </c>
      <c r="G91" s="26">
        <v>157</v>
      </c>
      <c r="H91" s="26">
        <v>156</v>
      </c>
      <c r="I91" s="26">
        <v>154</v>
      </c>
      <c r="J91" s="26">
        <v>150</v>
      </c>
      <c r="K91" s="26">
        <v>144</v>
      </c>
      <c r="L91" s="26">
        <v>147</v>
      </c>
      <c r="M91" s="26">
        <v>149</v>
      </c>
      <c r="N91" s="26">
        <v>149</v>
      </c>
      <c r="O91" s="26">
        <v>150</v>
      </c>
      <c r="P91" s="26">
        <v>147</v>
      </c>
      <c r="Q91" s="26">
        <v>151</v>
      </c>
      <c r="R91" s="26">
        <v>151</v>
      </c>
      <c r="S91" s="26">
        <v>156</v>
      </c>
      <c r="T91" s="26">
        <v>152</v>
      </c>
      <c r="U91" s="26">
        <v>149</v>
      </c>
      <c r="V91" s="26">
        <v>154</v>
      </c>
      <c r="W91" s="26">
        <v>155</v>
      </c>
      <c r="X91" s="26">
        <v>158</v>
      </c>
      <c r="Y91" s="26">
        <v>158</v>
      </c>
      <c r="Z91" s="26">
        <v>157</v>
      </c>
      <c r="AA91" s="26">
        <v>153</v>
      </c>
      <c r="AB91" s="26">
        <v>155</v>
      </c>
      <c r="AC91" s="26">
        <v>152</v>
      </c>
      <c r="AD91" s="26"/>
    </row>
    <row r="92" spans="1:30" x14ac:dyDescent="0.2">
      <c r="A92" t="s">
        <v>165</v>
      </c>
      <c r="B92" s="26">
        <v>8591</v>
      </c>
      <c r="C92" s="26">
        <v>8567</v>
      </c>
      <c r="D92" s="26">
        <v>8624</v>
      </c>
      <c r="E92" s="26">
        <v>8665</v>
      </c>
      <c r="F92" s="26">
        <v>8766</v>
      </c>
      <c r="G92" s="26">
        <v>8964</v>
      </c>
      <c r="H92" s="26">
        <v>9108</v>
      </c>
      <c r="I92" s="26">
        <v>9098</v>
      </c>
      <c r="J92" s="26">
        <v>8837</v>
      </c>
      <c r="K92" s="26">
        <v>8765</v>
      </c>
      <c r="L92" s="26">
        <v>8707</v>
      </c>
      <c r="M92" s="26">
        <v>8716</v>
      </c>
      <c r="N92" s="26">
        <v>8709</v>
      </c>
      <c r="O92" s="26">
        <v>8658</v>
      </c>
      <c r="P92" s="26">
        <v>8668</v>
      </c>
      <c r="Q92" s="26">
        <v>8676</v>
      </c>
      <c r="R92" s="26">
        <v>8771</v>
      </c>
      <c r="S92" s="26">
        <v>9047</v>
      </c>
      <c r="T92" s="26">
        <v>9126</v>
      </c>
      <c r="U92" s="26">
        <v>9101</v>
      </c>
      <c r="V92" s="26">
        <v>8893</v>
      </c>
      <c r="W92" s="26">
        <v>8903</v>
      </c>
      <c r="X92" s="26">
        <v>8910</v>
      </c>
      <c r="Y92" s="26">
        <v>8814</v>
      </c>
      <c r="Z92" s="26">
        <v>8899</v>
      </c>
      <c r="AA92" s="26">
        <v>8882</v>
      </c>
      <c r="AB92" s="26">
        <v>8952</v>
      </c>
      <c r="AC92" s="26">
        <v>8976</v>
      </c>
      <c r="AD92" s="26"/>
    </row>
    <row r="93" spans="1:30" x14ac:dyDescent="0.2">
      <c r="A93" t="s">
        <v>166</v>
      </c>
      <c r="B93" s="26">
        <v>3553</v>
      </c>
      <c r="C93" s="26">
        <v>3598</v>
      </c>
      <c r="D93" s="26">
        <v>3605</v>
      </c>
      <c r="E93" s="26">
        <v>3590</v>
      </c>
      <c r="F93" s="26">
        <v>3610</v>
      </c>
      <c r="G93" s="26">
        <v>3614</v>
      </c>
      <c r="H93" s="26">
        <v>3645</v>
      </c>
      <c r="I93" s="26">
        <v>3645</v>
      </c>
      <c r="J93" s="26">
        <v>3609</v>
      </c>
      <c r="K93" s="26">
        <v>3596</v>
      </c>
      <c r="L93" s="26">
        <v>3593</v>
      </c>
      <c r="M93" s="26">
        <v>3591</v>
      </c>
      <c r="N93" s="26">
        <v>3541</v>
      </c>
      <c r="O93" s="26">
        <v>3574</v>
      </c>
      <c r="P93" s="26">
        <v>3555</v>
      </c>
      <c r="Q93" s="26">
        <v>3534</v>
      </c>
      <c r="R93" s="26">
        <v>3537</v>
      </c>
      <c r="S93" s="26">
        <v>3549</v>
      </c>
      <c r="T93" s="26">
        <v>3594</v>
      </c>
      <c r="U93" s="26">
        <v>3582</v>
      </c>
      <c r="V93" s="26">
        <v>3580</v>
      </c>
      <c r="W93" s="26">
        <v>3593</v>
      </c>
      <c r="X93" s="26">
        <v>3593</v>
      </c>
      <c r="Y93" s="26">
        <v>3563</v>
      </c>
      <c r="Z93" s="26">
        <v>3560</v>
      </c>
      <c r="AA93" s="26">
        <v>3622</v>
      </c>
      <c r="AB93" s="26">
        <v>3642</v>
      </c>
      <c r="AC93" s="26">
        <v>3627</v>
      </c>
      <c r="AD93" s="26"/>
    </row>
    <row r="94" spans="1:30" x14ac:dyDescent="0.2">
      <c r="A94" t="s">
        <v>167</v>
      </c>
      <c r="B94" s="26">
        <v>1291</v>
      </c>
      <c r="C94" s="26">
        <v>1297</v>
      </c>
      <c r="D94" s="26">
        <v>1304</v>
      </c>
      <c r="E94" s="26">
        <v>1309</v>
      </c>
      <c r="F94" s="26">
        <v>1303</v>
      </c>
      <c r="G94" s="26">
        <v>1308</v>
      </c>
      <c r="H94" s="26">
        <v>1315</v>
      </c>
      <c r="I94" s="26">
        <v>1320</v>
      </c>
      <c r="J94" s="26">
        <v>1306</v>
      </c>
      <c r="K94" s="26">
        <v>1318</v>
      </c>
      <c r="L94" s="26">
        <v>1310</v>
      </c>
      <c r="M94" s="26">
        <v>1317</v>
      </c>
      <c r="N94" s="26">
        <v>1328</v>
      </c>
      <c r="O94" s="26">
        <v>1340</v>
      </c>
      <c r="P94" s="26">
        <v>1336</v>
      </c>
      <c r="Q94" s="26">
        <v>1323</v>
      </c>
      <c r="R94" s="26">
        <v>1322</v>
      </c>
      <c r="S94" s="26">
        <v>1325</v>
      </c>
      <c r="T94" s="26">
        <v>1350</v>
      </c>
      <c r="U94" s="26">
        <v>1325</v>
      </c>
      <c r="V94" s="26">
        <v>1335</v>
      </c>
      <c r="W94" s="26">
        <v>1343</v>
      </c>
      <c r="X94" s="26">
        <v>1360</v>
      </c>
      <c r="Y94" s="26">
        <v>1358</v>
      </c>
      <c r="Z94" s="26">
        <v>1361</v>
      </c>
      <c r="AA94" s="26">
        <v>1344</v>
      </c>
      <c r="AB94" s="26">
        <v>1391</v>
      </c>
      <c r="AC94" s="26">
        <v>1388</v>
      </c>
      <c r="AD94" s="26"/>
    </row>
    <row r="95" spans="1:30" x14ac:dyDescent="0.2">
      <c r="A95" t="s">
        <v>168</v>
      </c>
      <c r="B95" s="26">
        <v>953</v>
      </c>
      <c r="C95" s="26">
        <v>957</v>
      </c>
      <c r="D95" s="26">
        <v>966</v>
      </c>
      <c r="E95" s="26">
        <v>968</v>
      </c>
      <c r="F95" s="26">
        <v>965</v>
      </c>
      <c r="G95" s="26">
        <v>975</v>
      </c>
      <c r="H95" s="26">
        <v>976</v>
      </c>
      <c r="I95" s="26">
        <v>977</v>
      </c>
      <c r="J95" s="26">
        <v>973</v>
      </c>
      <c r="K95" s="26">
        <v>977</v>
      </c>
      <c r="L95" s="26">
        <v>975</v>
      </c>
      <c r="M95" s="26">
        <v>978</v>
      </c>
      <c r="N95" s="26">
        <v>979</v>
      </c>
      <c r="O95" s="26">
        <v>987</v>
      </c>
      <c r="P95" s="26">
        <v>985</v>
      </c>
      <c r="Q95" s="26">
        <v>984</v>
      </c>
      <c r="R95" s="26">
        <v>987</v>
      </c>
      <c r="S95" s="26">
        <v>989</v>
      </c>
      <c r="T95" s="26">
        <v>1006</v>
      </c>
      <c r="U95" s="26">
        <v>991</v>
      </c>
      <c r="V95" s="26">
        <v>1001</v>
      </c>
      <c r="W95" s="26">
        <v>1006</v>
      </c>
      <c r="X95" s="26">
        <v>1013</v>
      </c>
      <c r="Y95" s="26">
        <v>1013</v>
      </c>
      <c r="Z95" s="26">
        <v>1014</v>
      </c>
      <c r="AA95" s="26">
        <v>997</v>
      </c>
      <c r="AB95" s="26">
        <v>1029</v>
      </c>
      <c r="AC95" s="26">
        <v>1035</v>
      </c>
      <c r="AD95" s="26"/>
    </row>
    <row r="96" spans="1:30" x14ac:dyDescent="0.2">
      <c r="A96" t="s">
        <v>169</v>
      </c>
      <c r="B96" s="26">
        <v>651</v>
      </c>
      <c r="C96" s="26">
        <v>643</v>
      </c>
      <c r="D96" s="26">
        <v>648</v>
      </c>
      <c r="E96" s="26">
        <v>618</v>
      </c>
      <c r="F96" s="26">
        <v>636</v>
      </c>
      <c r="G96" s="26">
        <v>667</v>
      </c>
      <c r="H96" s="26">
        <v>672</v>
      </c>
      <c r="I96" s="26">
        <v>676</v>
      </c>
      <c r="J96" s="26">
        <v>655</v>
      </c>
      <c r="K96" s="26">
        <v>647</v>
      </c>
      <c r="L96" s="26">
        <v>641</v>
      </c>
      <c r="M96" s="26">
        <v>657</v>
      </c>
      <c r="N96" s="26">
        <v>657</v>
      </c>
      <c r="O96" s="26">
        <v>643</v>
      </c>
      <c r="P96" s="26">
        <v>641</v>
      </c>
      <c r="Q96" s="26">
        <v>625</v>
      </c>
      <c r="R96" s="26">
        <v>629</v>
      </c>
      <c r="S96" s="26">
        <v>659</v>
      </c>
      <c r="T96" s="26">
        <v>672</v>
      </c>
      <c r="U96" s="26">
        <v>676</v>
      </c>
      <c r="V96" s="26">
        <v>657</v>
      </c>
      <c r="W96" s="26">
        <v>656</v>
      </c>
      <c r="X96" s="26">
        <v>647</v>
      </c>
      <c r="Y96" s="26">
        <v>660</v>
      </c>
      <c r="Z96" s="26">
        <v>663</v>
      </c>
      <c r="AA96" s="26">
        <v>646</v>
      </c>
      <c r="AB96" s="26">
        <v>660</v>
      </c>
      <c r="AC96" s="26">
        <v>644</v>
      </c>
      <c r="AD96" s="26"/>
    </row>
    <row r="97" spans="1:30" x14ac:dyDescent="0.2">
      <c r="A97" t="s">
        <v>170</v>
      </c>
      <c r="B97" s="26">
        <v>3983</v>
      </c>
      <c r="C97" s="26">
        <v>3973</v>
      </c>
      <c r="D97" s="26">
        <v>3974</v>
      </c>
      <c r="E97" s="26">
        <v>3938</v>
      </c>
      <c r="F97" s="26">
        <v>3967</v>
      </c>
      <c r="G97" s="26">
        <v>4019</v>
      </c>
      <c r="H97" s="26">
        <v>4052</v>
      </c>
      <c r="I97" s="26">
        <v>4052</v>
      </c>
      <c r="J97" s="26">
        <v>3977</v>
      </c>
      <c r="K97" s="26">
        <v>3965</v>
      </c>
      <c r="L97" s="26">
        <v>3946</v>
      </c>
      <c r="M97" s="26">
        <v>3935</v>
      </c>
      <c r="N97" s="26">
        <v>3959</v>
      </c>
      <c r="O97" s="26">
        <v>3949</v>
      </c>
      <c r="P97" s="26">
        <v>3918</v>
      </c>
      <c r="Q97" s="26">
        <v>3924</v>
      </c>
      <c r="R97" s="26">
        <v>3945</v>
      </c>
      <c r="S97" s="26">
        <v>4027</v>
      </c>
      <c r="T97" s="26">
        <v>4076</v>
      </c>
      <c r="U97" s="26">
        <v>4074</v>
      </c>
      <c r="V97" s="26">
        <v>4026</v>
      </c>
      <c r="W97" s="26">
        <v>4025</v>
      </c>
      <c r="X97" s="26">
        <v>4055</v>
      </c>
      <c r="Y97" s="26">
        <v>4017</v>
      </c>
      <c r="Z97" s="26">
        <v>4044</v>
      </c>
      <c r="AA97" s="26">
        <v>3999</v>
      </c>
      <c r="AB97" s="26">
        <v>4037</v>
      </c>
      <c r="AC97" s="26">
        <v>4030</v>
      </c>
      <c r="AD97" s="26"/>
    </row>
    <row r="98" spans="1:30" x14ac:dyDescent="0.2">
      <c r="A98" t="s">
        <v>171</v>
      </c>
      <c r="B98" s="26">
        <v>10475</v>
      </c>
      <c r="C98" s="26">
        <v>10451</v>
      </c>
      <c r="D98" s="26">
        <v>10443</v>
      </c>
      <c r="E98" s="26">
        <v>10359</v>
      </c>
      <c r="F98" s="26">
        <v>10437</v>
      </c>
      <c r="G98" s="26">
        <v>10582</v>
      </c>
      <c r="H98" s="26">
        <v>10665</v>
      </c>
      <c r="I98" s="26">
        <v>10652</v>
      </c>
      <c r="J98" s="26">
        <v>10475</v>
      </c>
      <c r="K98" s="26">
        <v>10435</v>
      </c>
      <c r="L98" s="26">
        <v>10405</v>
      </c>
      <c r="M98" s="26">
        <v>10373</v>
      </c>
      <c r="N98" s="26">
        <v>10430</v>
      </c>
      <c r="O98" s="26">
        <v>10388</v>
      </c>
      <c r="P98" s="26">
        <v>10331</v>
      </c>
      <c r="Q98" s="26">
        <v>10339</v>
      </c>
      <c r="R98" s="26">
        <v>10407</v>
      </c>
      <c r="S98" s="26">
        <v>10608</v>
      </c>
      <c r="T98" s="26">
        <v>10739</v>
      </c>
      <c r="U98" s="26">
        <v>10729</v>
      </c>
      <c r="V98" s="26">
        <v>10604</v>
      </c>
      <c r="W98" s="26">
        <v>10590</v>
      </c>
      <c r="X98" s="26">
        <v>10664</v>
      </c>
      <c r="Y98" s="26">
        <v>10561</v>
      </c>
      <c r="Z98" s="26">
        <v>10637</v>
      </c>
      <c r="AA98" s="26">
        <v>10514</v>
      </c>
      <c r="AB98" s="26">
        <v>10615</v>
      </c>
      <c r="AC98" s="26">
        <v>10617</v>
      </c>
      <c r="AD98" s="26"/>
    </row>
    <row r="99" spans="1:30" x14ac:dyDescent="0.2">
      <c r="A99" t="s">
        <v>172</v>
      </c>
      <c r="B99" s="26">
        <v>749</v>
      </c>
      <c r="C99" s="26">
        <v>746</v>
      </c>
      <c r="D99" s="26">
        <v>752</v>
      </c>
      <c r="E99" s="26">
        <v>713</v>
      </c>
      <c r="F99" s="26">
        <v>726</v>
      </c>
      <c r="G99" s="26">
        <v>767</v>
      </c>
      <c r="H99" s="26">
        <v>797</v>
      </c>
      <c r="I99" s="26">
        <v>793</v>
      </c>
      <c r="J99" s="26">
        <v>738</v>
      </c>
      <c r="K99" s="26">
        <v>717</v>
      </c>
      <c r="L99" s="26">
        <v>703</v>
      </c>
      <c r="M99" s="26">
        <v>732</v>
      </c>
      <c r="N99" s="26">
        <v>755</v>
      </c>
      <c r="O99" s="26">
        <v>746</v>
      </c>
      <c r="P99" s="26">
        <v>736</v>
      </c>
      <c r="Q99" s="26">
        <v>694</v>
      </c>
      <c r="R99" s="26">
        <v>694</v>
      </c>
      <c r="S99" s="26">
        <v>750</v>
      </c>
      <c r="T99" s="26">
        <v>777</v>
      </c>
      <c r="U99" s="26">
        <v>769</v>
      </c>
      <c r="V99" s="26">
        <v>722</v>
      </c>
      <c r="W99" s="26">
        <v>713</v>
      </c>
      <c r="X99" s="26">
        <v>695</v>
      </c>
      <c r="Y99" s="26">
        <v>719</v>
      </c>
      <c r="Z99" s="26">
        <v>730</v>
      </c>
      <c r="AA99" s="26">
        <v>720</v>
      </c>
      <c r="AB99" s="26">
        <v>724</v>
      </c>
      <c r="AC99" s="26">
        <v>687</v>
      </c>
      <c r="AD99" s="26"/>
    </row>
    <row r="100" spans="1:30" x14ac:dyDescent="0.2">
      <c r="A100" t="s">
        <v>173</v>
      </c>
      <c r="B100" s="26">
        <v>2809</v>
      </c>
      <c r="C100" s="26">
        <v>2802</v>
      </c>
      <c r="D100" s="26">
        <v>2818</v>
      </c>
      <c r="E100" s="26">
        <v>2816</v>
      </c>
      <c r="F100" s="26">
        <v>2829</v>
      </c>
      <c r="G100" s="26">
        <v>2887</v>
      </c>
      <c r="H100" s="26">
        <v>2900</v>
      </c>
      <c r="I100" s="26">
        <v>2911</v>
      </c>
      <c r="J100" s="26">
        <v>2825</v>
      </c>
      <c r="K100" s="26">
        <v>2833</v>
      </c>
      <c r="L100" s="26">
        <v>2820</v>
      </c>
      <c r="M100" s="26">
        <v>2816</v>
      </c>
      <c r="N100" s="26">
        <v>2822</v>
      </c>
      <c r="O100" s="26">
        <v>2804</v>
      </c>
      <c r="P100" s="26">
        <v>2807</v>
      </c>
      <c r="Q100" s="26">
        <v>2796</v>
      </c>
      <c r="R100" s="26">
        <v>2802</v>
      </c>
      <c r="S100" s="26">
        <v>2874</v>
      </c>
      <c r="T100" s="26">
        <v>2883</v>
      </c>
      <c r="U100" s="26">
        <v>2874</v>
      </c>
      <c r="V100" s="26">
        <v>2804</v>
      </c>
      <c r="W100" s="26">
        <v>2821</v>
      </c>
      <c r="X100" s="26">
        <v>2826</v>
      </c>
      <c r="Y100" s="26">
        <v>2799</v>
      </c>
      <c r="Z100" s="26">
        <v>2820</v>
      </c>
      <c r="AA100" s="26">
        <v>2832</v>
      </c>
      <c r="AB100" s="26">
        <v>2843</v>
      </c>
      <c r="AC100" s="26">
        <v>2839</v>
      </c>
      <c r="AD100" s="26"/>
    </row>
    <row r="101" spans="1:30" x14ac:dyDescent="0.2">
      <c r="A101" t="s">
        <v>174</v>
      </c>
      <c r="B101" s="26">
        <v>3549</v>
      </c>
      <c r="C101" s="26">
        <v>3553</v>
      </c>
      <c r="D101" s="26">
        <v>3562</v>
      </c>
      <c r="E101" s="26">
        <v>3490</v>
      </c>
      <c r="F101" s="26">
        <v>3552</v>
      </c>
      <c r="G101" s="26">
        <v>3691</v>
      </c>
      <c r="H101" s="26">
        <v>3800</v>
      </c>
      <c r="I101" s="26">
        <v>3790</v>
      </c>
      <c r="J101" s="26">
        <v>3697</v>
      </c>
      <c r="K101" s="26">
        <v>3568</v>
      </c>
      <c r="L101" s="26">
        <v>3548</v>
      </c>
      <c r="M101" s="26">
        <v>3552</v>
      </c>
      <c r="N101" s="26">
        <v>3580</v>
      </c>
      <c r="O101" s="26">
        <v>3596</v>
      </c>
      <c r="P101" s="26">
        <v>3576</v>
      </c>
      <c r="Q101" s="26">
        <v>3547</v>
      </c>
      <c r="R101" s="26">
        <v>3616</v>
      </c>
      <c r="S101" s="26">
        <v>3788</v>
      </c>
      <c r="T101" s="26">
        <v>3850</v>
      </c>
      <c r="U101" s="26">
        <v>3816</v>
      </c>
      <c r="V101" s="26">
        <v>3704</v>
      </c>
      <c r="W101" s="26">
        <v>3649</v>
      </c>
      <c r="X101" s="26">
        <v>3650</v>
      </c>
      <c r="Y101" s="26">
        <v>3626</v>
      </c>
      <c r="Z101" s="26">
        <v>3659</v>
      </c>
      <c r="AA101" s="26">
        <v>3627</v>
      </c>
      <c r="AB101" s="26">
        <v>3620</v>
      </c>
      <c r="AC101" s="26">
        <v>3574</v>
      </c>
      <c r="AD101" s="26"/>
    </row>
    <row r="102" spans="1:30" x14ac:dyDescent="0.2">
      <c r="A102" t="s">
        <v>175</v>
      </c>
      <c r="B102" s="26">
        <v>1709</v>
      </c>
      <c r="C102" s="26">
        <v>1726</v>
      </c>
      <c r="D102" s="26">
        <v>1736</v>
      </c>
      <c r="E102" s="26">
        <v>1730</v>
      </c>
      <c r="F102" s="26">
        <v>1756</v>
      </c>
      <c r="G102" s="26">
        <v>1806</v>
      </c>
      <c r="H102" s="26">
        <v>1847</v>
      </c>
      <c r="I102" s="26">
        <v>1838</v>
      </c>
      <c r="J102" s="26">
        <v>1788</v>
      </c>
      <c r="K102" s="26">
        <v>1757</v>
      </c>
      <c r="L102" s="26">
        <v>1747</v>
      </c>
      <c r="M102" s="26">
        <v>1723</v>
      </c>
      <c r="N102" s="26">
        <v>1707</v>
      </c>
      <c r="O102" s="26">
        <v>1703</v>
      </c>
      <c r="P102" s="26">
        <v>1701</v>
      </c>
      <c r="Q102" s="26">
        <v>1720</v>
      </c>
      <c r="R102" s="26">
        <v>1739</v>
      </c>
      <c r="S102" s="26">
        <v>1789</v>
      </c>
      <c r="T102" s="26">
        <v>1810</v>
      </c>
      <c r="U102" s="26">
        <v>1801</v>
      </c>
      <c r="V102" s="26">
        <v>1769</v>
      </c>
      <c r="W102" s="26">
        <v>1748</v>
      </c>
      <c r="X102" s="26">
        <v>1752</v>
      </c>
      <c r="Y102" s="26">
        <v>1723</v>
      </c>
      <c r="Z102" s="26">
        <v>1711</v>
      </c>
      <c r="AA102" s="26">
        <v>1706</v>
      </c>
      <c r="AB102" s="26">
        <v>1722</v>
      </c>
      <c r="AC102" s="26">
        <v>1734</v>
      </c>
      <c r="AD102" s="26"/>
    </row>
    <row r="103" spans="1:30" x14ac:dyDescent="0.2">
      <c r="A103" t="s">
        <v>176</v>
      </c>
      <c r="B103" s="26">
        <v>426</v>
      </c>
      <c r="C103" s="26">
        <v>428</v>
      </c>
      <c r="D103" s="26">
        <v>432</v>
      </c>
      <c r="E103" s="26">
        <v>431</v>
      </c>
      <c r="F103" s="26">
        <v>430</v>
      </c>
      <c r="G103" s="26">
        <v>424</v>
      </c>
      <c r="H103" s="26">
        <v>425</v>
      </c>
      <c r="I103" s="26">
        <v>423</v>
      </c>
      <c r="J103" s="26">
        <v>423</v>
      </c>
      <c r="K103" s="26">
        <v>425</v>
      </c>
      <c r="L103" s="26">
        <v>426</v>
      </c>
      <c r="M103" s="26">
        <v>427</v>
      </c>
      <c r="N103" s="26">
        <v>425</v>
      </c>
      <c r="O103" s="26">
        <v>426</v>
      </c>
      <c r="P103" s="26">
        <v>421</v>
      </c>
      <c r="Q103" s="26">
        <v>423</v>
      </c>
      <c r="R103" s="26">
        <v>419</v>
      </c>
      <c r="S103" s="26">
        <v>418</v>
      </c>
      <c r="T103" s="26">
        <v>415</v>
      </c>
      <c r="U103" s="26">
        <v>412</v>
      </c>
      <c r="V103" s="26">
        <v>418</v>
      </c>
      <c r="W103" s="26">
        <v>418</v>
      </c>
      <c r="X103" s="26">
        <v>422</v>
      </c>
      <c r="Y103" s="26">
        <v>420</v>
      </c>
      <c r="Z103" s="26">
        <v>421</v>
      </c>
      <c r="AA103" s="26">
        <v>415</v>
      </c>
      <c r="AB103" s="26">
        <v>427</v>
      </c>
      <c r="AC103" s="26">
        <v>427</v>
      </c>
      <c r="AD103" s="26"/>
    </row>
    <row r="104" spans="1:30" x14ac:dyDescent="0.2">
      <c r="A104" t="s">
        <v>177</v>
      </c>
      <c r="B104" s="26">
        <v>10489</v>
      </c>
      <c r="C104" s="26">
        <v>10561</v>
      </c>
      <c r="D104" s="26">
        <v>10615</v>
      </c>
      <c r="E104" s="26">
        <v>10535</v>
      </c>
      <c r="F104" s="26">
        <v>10503</v>
      </c>
      <c r="G104" s="26">
        <v>10594</v>
      </c>
      <c r="H104" s="26">
        <v>10564</v>
      </c>
      <c r="I104" s="26">
        <v>10562</v>
      </c>
      <c r="J104" s="26">
        <v>10533</v>
      </c>
      <c r="K104" s="26">
        <v>10575</v>
      </c>
      <c r="L104" s="26">
        <v>10544</v>
      </c>
      <c r="M104" s="26">
        <v>10576</v>
      </c>
      <c r="N104" s="26">
        <v>10617</v>
      </c>
      <c r="O104" s="26">
        <v>10565</v>
      </c>
      <c r="P104" s="26">
        <v>10571</v>
      </c>
      <c r="Q104" s="26">
        <v>10534</v>
      </c>
      <c r="R104" s="26">
        <v>10490</v>
      </c>
      <c r="S104" s="26">
        <v>10588</v>
      </c>
      <c r="T104" s="26">
        <v>10580</v>
      </c>
      <c r="U104" s="26">
        <v>10558</v>
      </c>
      <c r="V104" s="26">
        <v>10580</v>
      </c>
      <c r="W104" s="26">
        <v>10603</v>
      </c>
      <c r="X104" s="26">
        <v>10633</v>
      </c>
      <c r="Y104" s="26">
        <v>10568</v>
      </c>
      <c r="Z104" s="26">
        <v>10684</v>
      </c>
      <c r="AA104" s="26">
        <v>10714</v>
      </c>
      <c r="AB104" s="26">
        <v>10796</v>
      </c>
      <c r="AC104" s="26">
        <v>10774</v>
      </c>
      <c r="AD104" s="26"/>
    </row>
    <row r="105" spans="1:30" x14ac:dyDescent="0.2">
      <c r="A105" t="s">
        <v>178</v>
      </c>
      <c r="B105" s="26">
        <v>1224</v>
      </c>
      <c r="C105" s="26">
        <v>1221</v>
      </c>
      <c r="D105" s="26">
        <v>1227</v>
      </c>
      <c r="E105" s="26">
        <v>1217</v>
      </c>
      <c r="F105" s="26">
        <v>1215</v>
      </c>
      <c r="G105" s="26">
        <v>1241</v>
      </c>
      <c r="H105" s="26">
        <v>1249</v>
      </c>
      <c r="I105" s="26">
        <v>1252</v>
      </c>
      <c r="J105" s="26">
        <v>1249</v>
      </c>
      <c r="K105" s="26">
        <v>1199</v>
      </c>
      <c r="L105" s="26">
        <v>1185</v>
      </c>
      <c r="M105" s="26">
        <v>1190</v>
      </c>
      <c r="N105" s="26">
        <v>1203</v>
      </c>
      <c r="O105" s="26">
        <v>1203</v>
      </c>
      <c r="P105" s="26">
        <v>1192</v>
      </c>
      <c r="Q105" s="26">
        <v>1182</v>
      </c>
      <c r="R105" s="26">
        <v>1193</v>
      </c>
      <c r="S105" s="26">
        <v>1235</v>
      </c>
      <c r="T105" s="26">
        <v>1239</v>
      </c>
      <c r="U105" s="26">
        <v>1247</v>
      </c>
      <c r="V105" s="26">
        <v>1256</v>
      </c>
      <c r="W105" s="26">
        <v>1251</v>
      </c>
      <c r="X105" s="26">
        <v>1226</v>
      </c>
      <c r="Y105" s="26">
        <v>1239</v>
      </c>
      <c r="Z105" s="26">
        <v>1224</v>
      </c>
      <c r="AA105" s="26">
        <v>1210</v>
      </c>
      <c r="AB105" s="26">
        <v>1239</v>
      </c>
      <c r="AC105" s="26">
        <v>1230</v>
      </c>
      <c r="AD105" s="26"/>
    </row>
    <row r="106" spans="1:30" x14ac:dyDescent="0.2">
      <c r="A106" t="s">
        <v>179</v>
      </c>
      <c r="B106" s="26">
        <v>449</v>
      </c>
      <c r="C106" s="26">
        <v>447</v>
      </c>
      <c r="D106" s="26">
        <v>454</v>
      </c>
      <c r="E106" s="26">
        <v>447</v>
      </c>
      <c r="F106" s="26">
        <v>447</v>
      </c>
      <c r="G106" s="26">
        <v>458</v>
      </c>
      <c r="H106" s="26">
        <v>451</v>
      </c>
      <c r="I106" s="26">
        <v>455</v>
      </c>
      <c r="J106" s="26">
        <v>452</v>
      </c>
      <c r="K106" s="26">
        <v>453</v>
      </c>
      <c r="L106" s="26">
        <v>452</v>
      </c>
      <c r="M106" s="26">
        <v>456</v>
      </c>
      <c r="N106" s="26">
        <v>457</v>
      </c>
      <c r="O106" s="26">
        <v>458</v>
      </c>
      <c r="P106" s="26">
        <v>457</v>
      </c>
      <c r="Q106" s="26">
        <v>454</v>
      </c>
      <c r="R106" s="26">
        <v>456</v>
      </c>
      <c r="S106" s="26">
        <v>463</v>
      </c>
      <c r="T106" s="26">
        <v>459</v>
      </c>
      <c r="U106" s="26">
        <v>459</v>
      </c>
      <c r="V106" s="26">
        <v>458</v>
      </c>
      <c r="W106" s="26">
        <v>456</v>
      </c>
      <c r="X106" s="26">
        <v>461</v>
      </c>
      <c r="Y106" s="26">
        <v>459</v>
      </c>
      <c r="Z106" s="26">
        <v>460</v>
      </c>
      <c r="AA106" s="26">
        <v>455</v>
      </c>
      <c r="AB106" s="26">
        <v>465</v>
      </c>
      <c r="AC106" s="26">
        <v>467</v>
      </c>
      <c r="AD106" s="26"/>
    </row>
    <row r="107" spans="1:30" x14ac:dyDescent="0.2">
      <c r="A107" t="s">
        <v>180</v>
      </c>
      <c r="B107" s="26">
        <v>48535</v>
      </c>
      <c r="C107" s="26">
        <v>49097</v>
      </c>
      <c r="D107" s="26">
        <v>48900</v>
      </c>
      <c r="E107" s="26">
        <v>47445</v>
      </c>
      <c r="F107" s="26">
        <v>47611</v>
      </c>
      <c r="G107" s="26">
        <v>48576</v>
      </c>
      <c r="H107" s="26">
        <v>49837</v>
      </c>
      <c r="I107" s="26">
        <v>49575</v>
      </c>
      <c r="J107" s="26">
        <v>48646</v>
      </c>
      <c r="K107" s="26">
        <v>48251</v>
      </c>
      <c r="L107" s="26">
        <v>47800</v>
      </c>
      <c r="M107" s="26">
        <v>48336</v>
      </c>
      <c r="N107" s="26">
        <v>48369</v>
      </c>
      <c r="O107" s="26">
        <v>48751</v>
      </c>
      <c r="P107" s="26">
        <v>48246</v>
      </c>
      <c r="Q107" s="26">
        <v>47099</v>
      </c>
      <c r="R107" s="26">
        <v>47178</v>
      </c>
      <c r="S107" s="26">
        <v>48289</v>
      </c>
      <c r="T107" s="26">
        <v>48883</v>
      </c>
      <c r="U107" s="26">
        <v>48826</v>
      </c>
      <c r="V107" s="26">
        <v>48711</v>
      </c>
      <c r="W107" s="26">
        <v>48401</v>
      </c>
      <c r="X107" s="26">
        <v>48232</v>
      </c>
      <c r="Y107" s="26">
        <v>48645</v>
      </c>
      <c r="Z107" s="26">
        <v>48850</v>
      </c>
      <c r="AA107" s="26">
        <v>48057</v>
      </c>
      <c r="AB107" s="26">
        <v>49628</v>
      </c>
      <c r="AC107" s="26">
        <v>48541</v>
      </c>
      <c r="AD107" s="26"/>
    </row>
    <row r="108" spans="1:30" x14ac:dyDescent="0.2">
      <c r="A108" t="s">
        <v>181</v>
      </c>
      <c r="B108" s="26">
        <v>663</v>
      </c>
      <c r="C108" s="26">
        <v>656</v>
      </c>
      <c r="D108" s="26">
        <v>658</v>
      </c>
      <c r="E108" s="26">
        <v>663</v>
      </c>
      <c r="F108" s="26">
        <v>651</v>
      </c>
      <c r="G108" s="26">
        <v>655</v>
      </c>
      <c r="H108" s="26">
        <v>655</v>
      </c>
      <c r="I108" s="26">
        <v>666</v>
      </c>
      <c r="J108" s="26">
        <v>645</v>
      </c>
      <c r="K108" s="26">
        <v>646</v>
      </c>
      <c r="L108" s="26">
        <v>643</v>
      </c>
      <c r="M108" s="26">
        <v>644</v>
      </c>
      <c r="N108" s="26">
        <v>651</v>
      </c>
      <c r="O108" s="26">
        <v>644</v>
      </c>
      <c r="P108" s="26">
        <v>640</v>
      </c>
      <c r="Q108" s="26">
        <v>636</v>
      </c>
      <c r="R108" s="26">
        <v>637</v>
      </c>
      <c r="S108" s="26">
        <v>649</v>
      </c>
      <c r="T108" s="26">
        <v>649</v>
      </c>
      <c r="U108" s="26">
        <v>649</v>
      </c>
      <c r="V108" s="26">
        <v>641</v>
      </c>
      <c r="W108" s="26">
        <v>639</v>
      </c>
      <c r="X108" s="26">
        <v>645</v>
      </c>
      <c r="Y108" s="26">
        <v>641</v>
      </c>
      <c r="Z108" s="26">
        <v>650</v>
      </c>
      <c r="AA108" s="26">
        <v>644</v>
      </c>
      <c r="AB108" s="26">
        <v>653</v>
      </c>
      <c r="AC108" s="26">
        <v>655</v>
      </c>
      <c r="AD108" s="26"/>
    </row>
    <row r="109" spans="1:30" x14ac:dyDescent="0.2">
      <c r="A109" t="s">
        <v>182</v>
      </c>
      <c r="B109" s="26">
        <v>1606</v>
      </c>
      <c r="C109" s="26">
        <v>1598</v>
      </c>
      <c r="D109" s="26">
        <v>1602</v>
      </c>
      <c r="E109" s="26">
        <v>1592</v>
      </c>
      <c r="F109" s="26">
        <v>1588</v>
      </c>
      <c r="G109" s="26">
        <v>1601</v>
      </c>
      <c r="H109" s="26">
        <v>1613</v>
      </c>
      <c r="I109" s="26">
        <v>1610</v>
      </c>
      <c r="J109" s="26">
        <v>1584</v>
      </c>
      <c r="K109" s="26">
        <v>1589</v>
      </c>
      <c r="L109" s="26">
        <v>1590</v>
      </c>
      <c r="M109" s="26">
        <v>1581</v>
      </c>
      <c r="N109" s="26">
        <v>1593</v>
      </c>
      <c r="O109" s="26">
        <v>1585</v>
      </c>
      <c r="P109" s="26">
        <v>1575</v>
      </c>
      <c r="Q109" s="26">
        <v>1571</v>
      </c>
      <c r="R109" s="26">
        <v>1574</v>
      </c>
      <c r="S109" s="26">
        <v>1592</v>
      </c>
      <c r="T109" s="26">
        <v>1593</v>
      </c>
      <c r="U109" s="26">
        <v>1585</v>
      </c>
      <c r="V109" s="26">
        <v>1575</v>
      </c>
      <c r="W109" s="26">
        <v>1577</v>
      </c>
      <c r="X109" s="26">
        <v>1591</v>
      </c>
      <c r="Y109" s="26">
        <v>1583</v>
      </c>
      <c r="Z109" s="26">
        <v>1601</v>
      </c>
      <c r="AA109" s="26">
        <v>1573</v>
      </c>
      <c r="AB109" s="26">
        <v>1613</v>
      </c>
      <c r="AC109" s="26">
        <v>1605</v>
      </c>
      <c r="AD109" s="26"/>
    </row>
    <row r="110" spans="1:30" x14ac:dyDescent="0.2">
      <c r="A110" t="s">
        <v>183</v>
      </c>
      <c r="B110" s="26">
        <v>1020</v>
      </c>
      <c r="C110" s="26">
        <v>1027</v>
      </c>
      <c r="D110" s="26">
        <v>1027</v>
      </c>
      <c r="E110" s="26">
        <v>1014</v>
      </c>
      <c r="F110" s="26">
        <v>1018</v>
      </c>
      <c r="G110" s="26">
        <v>1031</v>
      </c>
      <c r="H110" s="26">
        <v>1029</v>
      </c>
      <c r="I110" s="26">
        <v>1034</v>
      </c>
      <c r="J110" s="26">
        <v>1033</v>
      </c>
      <c r="K110" s="26">
        <v>1029</v>
      </c>
      <c r="L110" s="26">
        <v>1023</v>
      </c>
      <c r="M110" s="26">
        <v>1026</v>
      </c>
      <c r="N110" s="26">
        <v>1028</v>
      </c>
      <c r="O110" s="26">
        <v>1017</v>
      </c>
      <c r="P110" s="26">
        <v>1016</v>
      </c>
      <c r="Q110" s="26">
        <v>1014</v>
      </c>
      <c r="R110" s="26">
        <v>1009</v>
      </c>
      <c r="S110" s="26">
        <v>1023</v>
      </c>
      <c r="T110" s="26">
        <v>1019</v>
      </c>
      <c r="U110" s="26">
        <v>1021</v>
      </c>
      <c r="V110" s="26">
        <v>1017</v>
      </c>
      <c r="W110" s="26">
        <v>1023</v>
      </c>
      <c r="X110" s="26">
        <v>1023</v>
      </c>
      <c r="Y110" s="26">
        <v>1013</v>
      </c>
      <c r="Z110" s="26">
        <v>1029</v>
      </c>
      <c r="AA110" s="26">
        <v>1021</v>
      </c>
      <c r="AB110" s="26">
        <v>1025</v>
      </c>
      <c r="AC110" s="26">
        <v>1031</v>
      </c>
      <c r="AD110" s="26"/>
    </row>
    <row r="111" spans="1:30" x14ac:dyDescent="0.2">
      <c r="A111" t="s">
        <v>184</v>
      </c>
      <c r="B111" s="26">
        <v>2402</v>
      </c>
      <c r="C111" s="26">
        <v>2413</v>
      </c>
      <c r="D111" s="26">
        <v>2409</v>
      </c>
      <c r="E111" s="26">
        <v>2415</v>
      </c>
      <c r="F111" s="26">
        <v>2451</v>
      </c>
      <c r="G111" s="26">
        <v>2505</v>
      </c>
      <c r="H111" s="26">
        <v>2540</v>
      </c>
      <c r="I111" s="26">
        <v>2537</v>
      </c>
      <c r="J111" s="26">
        <v>2466</v>
      </c>
      <c r="K111" s="26">
        <v>2441</v>
      </c>
      <c r="L111" s="26">
        <v>2437</v>
      </c>
      <c r="M111" s="26">
        <v>2433</v>
      </c>
      <c r="N111" s="26">
        <v>2436</v>
      </c>
      <c r="O111" s="26">
        <v>2431</v>
      </c>
      <c r="P111" s="26">
        <v>2427</v>
      </c>
      <c r="Q111" s="26">
        <v>2430</v>
      </c>
      <c r="R111" s="26">
        <v>2454</v>
      </c>
      <c r="S111" s="26">
        <v>2527</v>
      </c>
      <c r="T111" s="26">
        <v>2553</v>
      </c>
      <c r="U111" s="26">
        <v>2544</v>
      </c>
      <c r="V111" s="26">
        <v>2489</v>
      </c>
      <c r="W111" s="26">
        <v>2488</v>
      </c>
      <c r="X111" s="26">
        <v>2495</v>
      </c>
      <c r="Y111" s="26">
        <v>2469</v>
      </c>
      <c r="Z111" s="26">
        <v>2494</v>
      </c>
      <c r="AA111" s="26">
        <v>2490</v>
      </c>
      <c r="AB111" s="26">
        <v>2503</v>
      </c>
      <c r="AC111" s="26">
        <v>2503</v>
      </c>
      <c r="AD111" s="26"/>
    </row>
    <row r="112" spans="1:30" x14ac:dyDescent="0.2">
      <c r="A112" t="s">
        <v>185</v>
      </c>
      <c r="B112" s="26">
        <v>1165</v>
      </c>
      <c r="C112" s="26">
        <v>1158</v>
      </c>
      <c r="D112" s="26">
        <v>1164</v>
      </c>
      <c r="E112" s="26">
        <v>1143</v>
      </c>
      <c r="F112" s="26">
        <v>1146</v>
      </c>
      <c r="G112" s="26">
        <v>1161</v>
      </c>
      <c r="H112" s="26">
        <v>1165</v>
      </c>
      <c r="I112" s="26">
        <v>1163</v>
      </c>
      <c r="J112" s="26">
        <v>1148</v>
      </c>
      <c r="K112" s="26">
        <v>1151</v>
      </c>
      <c r="L112" s="26">
        <v>1145</v>
      </c>
      <c r="M112" s="26">
        <v>1151</v>
      </c>
      <c r="N112" s="26">
        <v>1159</v>
      </c>
      <c r="O112" s="26">
        <v>1142</v>
      </c>
      <c r="P112" s="26">
        <v>1144</v>
      </c>
      <c r="Q112" s="26">
        <v>1132</v>
      </c>
      <c r="R112" s="26">
        <v>1135</v>
      </c>
      <c r="S112" s="26">
        <v>1154</v>
      </c>
      <c r="T112" s="26">
        <v>1154</v>
      </c>
      <c r="U112" s="26">
        <v>1154</v>
      </c>
      <c r="V112" s="26">
        <v>1146</v>
      </c>
      <c r="W112" s="26">
        <v>1149</v>
      </c>
      <c r="X112" s="26">
        <v>1153</v>
      </c>
      <c r="Y112" s="26">
        <v>1144</v>
      </c>
      <c r="Z112" s="26">
        <v>1160</v>
      </c>
      <c r="AA112" s="26">
        <v>1160</v>
      </c>
      <c r="AB112" s="26">
        <v>1162</v>
      </c>
      <c r="AC112" s="26">
        <v>1152</v>
      </c>
      <c r="AD112" s="26"/>
    </row>
    <row r="113" spans="1:30" x14ac:dyDescent="0.2">
      <c r="A113" t="s">
        <v>186</v>
      </c>
      <c r="B113" s="26">
        <v>346</v>
      </c>
      <c r="C113" s="26">
        <v>362</v>
      </c>
      <c r="D113" s="26">
        <v>360</v>
      </c>
      <c r="E113" s="26">
        <v>343</v>
      </c>
      <c r="F113" s="26">
        <v>337</v>
      </c>
      <c r="G113" s="26">
        <v>350</v>
      </c>
      <c r="H113" s="26">
        <v>368</v>
      </c>
      <c r="I113" s="26">
        <v>367</v>
      </c>
      <c r="J113" s="26">
        <v>361</v>
      </c>
      <c r="K113" s="26">
        <v>356</v>
      </c>
      <c r="L113" s="26">
        <v>345</v>
      </c>
      <c r="M113" s="26">
        <v>355</v>
      </c>
      <c r="N113" s="26">
        <v>346</v>
      </c>
      <c r="O113" s="26">
        <v>359</v>
      </c>
      <c r="P113" s="26">
        <v>352</v>
      </c>
      <c r="Q113" s="26">
        <v>336</v>
      </c>
      <c r="R113" s="26">
        <v>336</v>
      </c>
      <c r="S113" s="26">
        <v>344</v>
      </c>
      <c r="T113" s="26">
        <v>352</v>
      </c>
      <c r="U113" s="26">
        <v>353</v>
      </c>
      <c r="V113" s="26">
        <v>355</v>
      </c>
      <c r="W113" s="26">
        <v>349</v>
      </c>
      <c r="X113" s="26">
        <v>350</v>
      </c>
      <c r="Y113" s="26">
        <v>355</v>
      </c>
      <c r="Z113" s="26">
        <v>351</v>
      </c>
      <c r="AA113" s="26">
        <v>348</v>
      </c>
      <c r="AB113" s="26">
        <v>364</v>
      </c>
      <c r="AC113" s="26">
        <v>348</v>
      </c>
      <c r="AD113" s="26"/>
    </row>
    <row r="114" spans="1:30" x14ac:dyDescent="0.2">
      <c r="A114" t="s">
        <v>70</v>
      </c>
      <c r="B114" s="26">
        <v>41</v>
      </c>
      <c r="C114" s="26">
        <v>41</v>
      </c>
      <c r="D114" s="26">
        <v>42</v>
      </c>
      <c r="E114" s="26">
        <v>40</v>
      </c>
      <c r="F114" s="26">
        <v>40</v>
      </c>
      <c r="G114" s="26">
        <v>43</v>
      </c>
      <c r="H114" s="26">
        <v>46</v>
      </c>
      <c r="I114" s="26">
        <v>47</v>
      </c>
      <c r="J114" s="26">
        <v>44</v>
      </c>
      <c r="K114" s="26">
        <v>40</v>
      </c>
      <c r="L114" s="26">
        <v>39</v>
      </c>
      <c r="M114" s="26">
        <v>41</v>
      </c>
      <c r="N114" s="26">
        <v>42</v>
      </c>
      <c r="O114" s="26">
        <v>42</v>
      </c>
      <c r="P114" s="26">
        <v>41</v>
      </c>
      <c r="Q114" s="26">
        <v>39</v>
      </c>
      <c r="R114" s="26">
        <v>39</v>
      </c>
      <c r="S114" s="26">
        <v>42</v>
      </c>
      <c r="T114" s="26">
        <v>43</v>
      </c>
      <c r="U114" s="26">
        <v>45</v>
      </c>
      <c r="V114" s="26">
        <v>42</v>
      </c>
      <c r="W114" s="26">
        <v>42</v>
      </c>
      <c r="X114" s="26">
        <v>41</v>
      </c>
      <c r="Y114" s="26">
        <v>42</v>
      </c>
      <c r="Z114" s="26">
        <v>43</v>
      </c>
      <c r="AA114" s="26">
        <v>42</v>
      </c>
      <c r="AB114" s="26">
        <v>40</v>
      </c>
      <c r="AC114" s="26">
        <v>38</v>
      </c>
      <c r="AD114" s="26"/>
    </row>
    <row r="115" spans="1:30" x14ac:dyDescent="0.2">
      <c r="A115" t="s">
        <v>187</v>
      </c>
      <c r="B115" s="26">
        <v>5010</v>
      </c>
      <c r="C115" s="26">
        <v>5007</v>
      </c>
      <c r="D115" s="26">
        <v>5024</v>
      </c>
      <c r="E115" s="26">
        <v>5014</v>
      </c>
      <c r="F115" s="26">
        <v>5040</v>
      </c>
      <c r="G115" s="26">
        <v>5146</v>
      </c>
      <c r="H115" s="26">
        <v>5170</v>
      </c>
      <c r="I115" s="26">
        <v>5168</v>
      </c>
      <c r="J115" s="26">
        <v>5038</v>
      </c>
      <c r="K115" s="26">
        <v>5045</v>
      </c>
      <c r="L115" s="26">
        <v>5038</v>
      </c>
      <c r="M115" s="26">
        <v>5021</v>
      </c>
      <c r="N115" s="26">
        <v>5048</v>
      </c>
      <c r="O115" s="26">
        <v>5013</v>
      </c>
      <c r="P115" s="26">
        <v>5027</v>
      </c>
      <c r="Q115" s="26">
        <v>4997</v>
      </c>
      <c r="R115" s="26">
        <v>4993</v>
      </c>
      <c r="S115" s="26">
        <v>5121</v>
      </c>
      <c r="T115" s="26">
        <v>5125</v>
      </c>
      <c r="U115" s="26">
        <v>5114</v>
      </c>
      <c r="V115" s="26">
        <v>5015</v>
      </c>
      <c r="W115" s="26">
        <v>5037</v>
      </c>
      <c r="X115" s="26">
        <v>5056</v>
      </c>
      <c r="Y115" s="26">
        <v>4999</v>
      </c>
      <c r="Z115" s="26">
        <v>5046</v>
      </c>
      <c r="AA115" s="26">
        <v>5069</v>
      </c>
      <c r="AB115" s="26">
        <v>5092</v>
      </c>
      <c r="AC115" s="26">
        <v>5054</v>
      </c>
      <c r="AD115" s="26"/>
    </row>
    <row r="116" spans="1:30" x14ac:dyDescent="0.2">
      <c r="A116" t="s">
        <v>188</v>
      </c>
      <c r="B116" s="26">
        <v>1485</v>
      </c>
      <c r="C116" s="26">
        <v>1477</v>
      </c>
      <c r="D116" s="26">
        <v>1491</v>
      </c>
      <c r="E116" s="26">
        <v>1489</v>
      </c>
      <c r="F116" s="26">
        <v>1487</v>
      </c>
      <c r="G116" s="26">
        <v>1518</v>
      </c>
      <c r="H116" s="26">
        <v>1519</v>
      </c>
      <c r="I116" s="26">
        <v>1521</v>
      </c>
      <c r="J116" s="26">
        <v>1482</v>
      </c>
      <c r="K116" s="26">
        <v>1493</v>
      </c>
      <c r="L116" s="26">
        <v>1487</v>
      </c>
      <c r="M116" s="26">
        <v>1482</v>
      </c>
      <c r="N116" s="26">
        <v>1488</v>
      </c>
      <c r="O116" s="26">
        <v>1476</v>
      </c>
      <c r="P116" s="26">
        <v>1485</v>
      </c>
      <c r="Q116" s="26">
        <v>1476</v>
      </c>
      <c r="R116" s="26">
        <v>1478</v>
      </c>
      <c r="S116" s="26">
        <v>1512</v>
      </c>
      <c r="T116" s="26">
        <v>1515</v>
      </c>
      <c r="U116" s="26">
        <v>1515</v>
      </c>
      <c r="V116" s="26">
        <v>1485</v>
      </c>
      <c r="W116" s="26">
        <v>1488</v>
      </c>
      <c r="X116" s="26">
        <v>1503</v>
      </c>
      <c r="Y116" s="26">
        <v>1474</v>
      </c>
      <c r="Z116" s="26">
        <v>1484</v>
      </c>
      <c r="AA116" s="26">
        <v>1488</v>
      </c>
      <c r="AB116" s="26">
        <v>1501</v>
      </c>
      <c r="AC116" s="26">
        <v>1494</v>
      </c>
      <c r="AD116" s="26"/>
    </row>
    <row r="117" spans="1:30" x14ac:dyDescent="0.2">
      <c r="A117" t="s">
        <v>189</v>
      </c>
      <c r="B117" s="26">
        <v>9125</v>
      </c>
      <c r="C117" s="26">
        <v>9139</v>
      </c>
      <c r="D117" s="26">
        <v>9190</v>
      </c>
      <c r="E117" s="26">
        <v>9197</v>
      </c>
      <c r="F117" s="26">
        <v>9305</v>
      </c>
      <c r="G117" s="26">
        <v>9508</v>
      </c>
      <c r="H117" s="26">
        <v>9640</v>
      </c>
      <c r="I117" s="26">
        <v>9631</v>
      </c>
      <c r="J117" s="26">
        <v>9356</v>
      </c>
      <c r="K117" s="26">
        <v>9268</v>
      </c>
      <c r="L117" s="26">
        <v>9214</v>
      </c>
      <c r="M117" s="26">
        <v>9238</v>
      </c>
      <c r="N117" s="26">
        <v>9234</v>
      </c>
      <c r="O117" s="26">
        <v>9177</v>
      </c>
      <c r="P117" s="26">
        <v>9178</v>
      </c>
      <c r="Q117" s="26">
        <v>9165</v>
      </c>
      <c r="R117" s="26">
        <v>9275</v>
      </c>
      <c r="S117" s="26">
        <v>9551</v>
      </c>
      <c r="T117" s="26">
        <v>9641</v>
      </c>
      <c r="U117" s="26">
        <v>9618</v>
      </c>
      <c r="V117" s="26">
        <v>9404</v>
      </c>
      <c r="W117" s="26">
        <v>9422</v>
      </c>
      <c r="X117" s="26">
        <v>9435</v>
      </c>
      <c r="Y117" s="26">
        <v>9377</v>
      </c>
      <c r="Z117" s="26">
        <v>9477</v>
      </c>
      <c r="AA117" s="26">
        <v>9478</v>
      </c>
      <c r="AB117" s="26">
        <v>9485</v>
      </c>
      <c r="AC117" s="26">
        <v>9481</v>
      </c>
      <c r="AD117" s="26"/>
    </row>
    <row r="118" spans="1:30" x14ac:dyDescent="0.2">
      <c r="A118" t="s">
        <v>190</v>
      </c>
      <c r="B118" s="26">
        <v>889</v>
      </c>
      <c r="C118" s="26">
        <v>893</v>
      </c>
      <c r="D118" s="26">
        <v>908</v>
      </c>
      <c r="E118" s="26">
        <v>910</v>
      </c>
      <c r="F118" s="26">
        <v>904</v>
      </c>
      <c r="G118" s="26">
        <v>911</v>
      </c>
      <c r="H118" s="26">
        <v>914</v>
      </c>
      <c r="I118" s="26">
        <v>925</v>
      </c>
      <c r="J118" s="26">
        <v>910</v>
      </c>
      <c r="K118" s="26">
        <v>921</v>
      </c>
      <c r="L118" s="26">
        <v>923</v>
      </c>
      <c r="M118" s="26">
        <v>922</v>
      </c>
      <c r="N118" s="26">
        <v>918</v>
      </c>
      <c r="O118" s="26">
        <v>925</v>
      </c>
      <c r="P118" s="26">
        <v>924</v>
      </c>
      <c r="Q118" s="26">
        <v>918</v>
      </c>
      <c r="R118" s="26">
        <v>918</v>
      </c>
      <c r="S118" s="26">
        <v>920</v>
      </c>
      <c r="T118" s="26">
        <v>935</v>
      </c>
      <c r="U118" s="26">
        <v>927</v>
      </c>
      <c r="V118" s="26">
        <v>929</v>
      </c>
      <c r="W118" s="26">
        <v>932</v>
      </c>
      <c r="X118" s="26">
        <v>940</v>
      </c>
      <c r="Y118" s="26">
        <v>942</v>
      </c>
      <c r="Z118" s="26">
        <v>944</v>
      </c>
      <c r="AA118" s="26">
        <v>923</v>
      </c>
      <c r="AB118" s="26">
        <v>957</v>
      </c>
      <c r="AC118" s="26">
        <v>965</v>
      </c>
      <c r="AD118" s="26"/>
    </row>
    <row r="119" spans="1:30" x14ac:dyDescent="0.2">
      <c r="A119" t="s">
        <v>191</v>
      </c>
      <c r="B119" s="26">
        <v>4890</v>
      </c>
      <c r="C119" s="26">
        <v>4865</v>
      </c>
      <c r="D119" s="26">
        <v>4871</v>
      </c>
      <c r="E119" s="26">
        <v>4839</v>
      </c>
      <c r="F119" s="26">
        <v>4842</v>
      </c>
      <c r="G119" s="26">
        <v>4915</v>
      </c>
      <c r="H119" s="26">
        <v>4971</v>
      </c>
      <c r="I119" s="26">
        <v>4902</v>
      </c>
      <c r="J119" s="26">
        <v>4852</v>
      </c>
      <c r="K119" s="26">
        <v>4854</v>
      </c>
      <c r="L119" s="26">
        <v>4827</v>
      </c>
      <c r="M119" s="26">
        <v>4806</v>
      </c>
      <c r="N119" s="26">
        <v>4865</v>
      </c>
      <c r="O119" s="26">
        <v>4821</v>
      </c>
      <c r="P119" s="26">
        <v>4790</v>
      </c>
      <c r="Q119" s="26">
        <v>4781</v>
      </c>
      <c r="R119" s="26">
        <v>4812</v>
      </c>
      <c r="S119" s="26">
        <v>4888</v>
      </c>
      <c r="T119" s="26">
        <v>4910</v>
      </c>
      <c r="U119" s="26">
        <v>4882</v>
      </c>
      <c r="V119" s="26">
        <v>4870</v>
      </c>
      <c r="W119" s="26">
        <v>4851</v>
      </c>
      <c r="X119" s="26">
        <v>4862</v>
      </c>
      <c r="Y119" s="26">
        <v>4812</v>
      </c>
      <c r="Z119" s="26">
        <v>4869</v>
      </c>
      <c r="AA119" s="26">
        <v>4781</v>
      </c>
      <c r="AB119" s="26">
        <v>4904</v>
      </c>
      <c r="AC119" s="26">
        <v>4924</v>
      </c>
      <c r="AD119" s="26"/>
    </row>
    <row r="120" spans="1:30" x14ac:dyDescent="0.2">
      <c r="A120" t="s">
        <v>192</v>
      </c>
      <c r="B120" s="26">
        <v>574</v>
      </c>
      <c r="C120" s="26">
        <v>579</v>
      </c>
      <c r="D120" s="26">
        <v>583</v>
      </c>
      <c r="E120" s="26">
        <v>579</v>
      </c>
      <c r="F120" s="26">
        <v>573</v>
      </c>
      <c r="G120" s="26">
        <v>568</v>
      </c>
      <c r="H120" s="26">
        <v>570</v>
      </c>
      <c r="I120" s="26">
        <v>568</v>
      </c>
      <c r="J120" s="26">
        <v>565</v>
      </c>
      <c r="K120" s="26">
        <v>568</v>
      </c>
      <c r="L120" s="26">
        <v>571</v>
      </c>
      <c r="M120" s="26">
        <v>566</v>
      </c>
      <c r="N120" s="26">
        <v>565</v>
      </c>
      <c r="O120" s="26">
        <v>569</v>
      </c>
      <c r="P120" s="26">
        <v>564</v>
      </c>
      <c r="Q120" s="26">
        <v>563</v>
      </c>
      <c r="R120" s="26">
        <v>559</v>
      </c>
      <c r="S120" s="26">
        <v>558</v>
      </c>
      <c r="T120" s="26">
        <v>556</v>
      </c>
      <c r="U120" s="26">
        <v>549</v>
      </c>
      <c r="V120" s="26">
        <v>559</v>
      </c>
      <c r="W120" s="26">
        <v>560</v>
      </c>
      <c r="X120" s="26">
        <v>566</v>
      </c>
      <c r="Y120" s="26">
        <v>566</v>
      </c>
      <c r="Z120" s="26">
        <v>565</v>
      </c>
      <c r="AA120" s="26">
        <v>558</v>
      </c>
      <c r="AB120" s="26">
        <v>570</v>
      </c>
      <c r="AC120" s="26">
        <v>569</v>
      </c>
      <c r="AD120" s="26"/>
    </row>
    <row r="121" spans="1:30" x14ac:dyDescent="0.2">
      <c r="A121" t="s">
        <v>193</v>
      </c>
      <c r="B121" s="26">
        <v>37</v>
      </c>
      <c r="C121" s="26">
        <v>37</v>
      </c>
      <c r="D121" s="26">
        <v>37</v>
      </c>
      <c r="E121" s="26">
        <v>35</v>
      </c>
      <c r="F121" s="26">
        <v>36</v>
      </c>
      <c r="G121" s="26">
        <v>38</v>
      </c>
      <c r="H121" s="26">
        <v>39</v>
      </c>
      <c r="I121" s="26">
        <v>39</v>
      </c>
      <c r="J121" s="26">
        <v>36</v>
      </c>
      <c r="K121" s="26">
        <v>36</v>
      </c>
      <c r="L121" s="26">
        <v>35</v>
      </c>
      <c r="M121" s="26">
        <v>36</v>
      </c>
      <c r="N121" s="26">
        <v>37</v>
      </c>
      <c r="O121" s="26">
        <v>37</v>
      </c>
      <c r="P121" s="26">
        <v>37</v>
      </c>
      <c r="Q121" s="26">
        <v>35</v>
      </c>
      <c r="R121" s="26">
        <v>34</v>
      </c>
      <c r="S121" s="26">
        <v>37</v>
      </c>
      <c r="T121" s="26">
        <v>38</v>
      </c>
      <c r="U121" s="26">
        <v>38</v>
      </c>
      <c r="V121" s="26">
        <v>37</v>
      </c>
      <c r="W121" s="26">
        <v>35</v>
      </c>
      <c r="X121" s="26">
        <v>37</v>
      </c>
      <c r="Y121" s="26">
        <v>35</v>
      </c>
      <c r="Z121" s="26">
        <v>36</v>
      </c>
      <c r="AA121" s="26">
        <v>35</v>
      </c>
      <c r="AB121" s="26">
        <v>35</v>
      </c>
      <c r="AC121" s="26">
        <v>34</v>
      </c>
      <c r="AD121" s="26"/>
    </row>
    <row r="122" spans="1:30" x14ac:dyDescent="0.2">
      <c r="A122" t="s">
        <v>194</v>
      </c>
      <c r="B122" s="26">
        <v>2260</v>
      </c>
      <c r="C122" s="26">
        <v>2249</v>
      </c>
      <c r="D122" s="26">
        <v>2241</v>
      </c>
      <c r="E122" s="26">
        <v>2185</v>
      </c>
      <c r="F122" s="26">
        <v>2228</v>
      </c>
      <c r="G122" s="26">
        <v>2230</v>
      </c>
      <c r="H122" s="26">
        <v>2243</v>
      </c>
      <c r="I122" s="26">
        <v>2226</v>
      </c>
      <c r="J122" s="26">
        <v>2209</v>
      </c>
      <c r="K122" s="26">
        <v>2211</v>
      </c>
      <c r="L122" s="26">
        <v>2222</v>
      </c>
      <c r="M122" s="26">
        <v>2267</v>
      </c>
      <c r="N122" s="26">
        <v>2278</v>
      </c>
      <c r="O122" s="26">
        <v>2217</v>
      </c>
      <c r="P122" s="26">
        <v>2205</v>
      </c>
      <c r="Q122" s="26">
        <v>2178</v>
      </c>
      <c r="R122" s="26">
        <v>2199</v>
      </c>
      <c r="S122" s="26">
        <v>2253</v>
      </c>
      <c r="T122" s="26">
        <v>2236</v>
      </c>
      <c r="U122" s="26">
        <v>2218</v>
      </c>
      <c r="V122" s="26">
        <v>2251</v>
      </c>
      <c r="W122" s="26">
        <v>2266</v>
      </c>
      <c r="X122" s="26">
        <v>2252</v>
      </c>
      <c r="Y122" s="26">
        <v>2280</v>
      </c>
      <c r="Z122" s="26">
        <v>2284</v>
      </c>
      <c r="AA122" s="26">
        <v>2194</v>
      </c>
      <c r="AB122" s="26">
        <v>2255</v>
      </c>
      <c r="AC122" s="26">
        <v>2242</v>
      </c>
      <c r="AD122" s="26"/>
    </row>
    <row r="123" spans="1:30" x14ac:dyDescent="0.2">
      <c r="A123" t="s">
        <v>195</v>
      </c>
      <c r="B123" s="26">
        <v>3328</v>
      </c>
      <c r="C123" s="26">
        <v>3307</v>
      </c>
      <c r="D123" s="26">
        <v>3284</v>
      </c>
      <c r="E123" s="26">
        <v>3204</v>
      </c>
      <c r="F123" s="26">
        <v>3263</v>
      </c>
      <c r="G123" s="26">
        <v>3270</v>
      </c>
      <c r="H123" s="26">
        <v>3298</v>
      </c>
      <c r="I123" s="26">
        <v>3269</v>
      </c>
      <c r="J123" s="26">
        <v>3238</v>
      </c>
      <c r="K123" s="26">
        <v>3239</v>
      </c>
      <c r="L123" s="26">
        <v>3263</v>
      </c>
      <c r="M123" s="26">
        <v>3327</v>
      </c>
      <c r="N123" s="26">
        <v>3346</v>
      </c>
      <c r="O123" s="26">
        <v>3246</v>
      </c>
      <c r="P123" s="26">
        <v>3238</v>
      </c>
      <c r="Q123" s="26">
        <v>3188</v>
      </c>
      <c r="R123" s="26">
        <v>3219</v>
      </c>
      <c r="S123" s="26">
        <v>3299</v>
      </c>
      <c r="T123" s="26">
        <v>3275</v>
      </c>
      <c r="U123" s="26">
        <v>3248</v>
      </c>
      <c r="V123" s="26">
        <v>3297</v>
      </c>
      <c r="W123" s="26">
        <v>3321</v>
      </c>
      <c r="X123" s="26">
        <v>3299</v>
      </c>
      <c r="Y123" s="26">
        <v>3337</v>
      </c>
      <c r="Z123" s="26">
        <v>3342</v>
      </c>
      <c r="AA123" s="26">
        <v>3215</v>
      </c>
      <c r="AB123" s="26">
        <v>3308</v>
      </c>
      <c r="AC123" s="26">
        <v>3282</v>
      </c>
      <c r="AD123" s="26"/>
    </row>
    <row r="124" spans="1:30" x14ac:dyDescent="0.2">
      <c r="A124" t="s">
        <v>196</v>
      </c>
      <c r="B124" s="26">
        <v>39599</v>
      </c>
      <c r="C124" s="26">
        <v>39558</v>
      </c>
      <c r="D124" s="26">
        <v>39738</v>
      </c>
      <c r="E124" s="26">
        <v>39657</v>
      </c>
      <c r="F124" s="26">
        <v>39803</v>
      </c>
      <c r="G124" s="26">
        <v>40650</v>
      </c>
      <c r="H124" s="26">
        <v>40864</v>
      </c>
      <c r="I124" s="26">
        <v>40922</v>
      </c>
      <c r="J124" s="26">
        <v>39772</v>
      </c>
      <c r="K124" s="26">
        <v>39882</v>
      </c>
      <c r="L124" s="26">
        <v>39785</v>
      </c>
      <c r="M124" s="26">
        <v>39758</v>
      </c>
      <c r="N124" s="26">
        <v>39926</v>
      </c>
      <c r="O124" s="26">
        <v>39654</v>
      </c>
      <c r="P124" s="26">
        <v>39718</v>
      </c>
      <c r="Q124" s="26">
        <v>39502</v>
      </c>
      <c r="R124" s="26">
        <v>39516</v>
      </c>
      <c r="S124" s="26">
        <v>40480</v>
      </c>
      <c r="T124" s="26">
        <v>40607</v>
      </c>
      <c r="U124" s="26">
        <v>40559</v>
      </c>
      <c r="V124" s="26">
        <v>39595</v>
      </c>
      <c r="W124" s="26">
        <v>39786</v>
      </c>
      <c r="X124" s="26">
        <v>39977</v>
      </c>
      <c r="Y124" s="26">
        <v>39530</v>
      </c>
      <c r="Z124" s="26">
        <v>39951</v>
      </c>
      <c r="AA124" s="26">
        <v>40074</v>
      </c>
      <c r="AB124" s="26">
        <v>40284</v>
      </c>
      <c r="AC124" s="26">
        <v>40116</v>
      </c>
      <c r="AD124" s="26"/>
    </row>
    <row r="125" spans="1:30" x14ac:dyDescent="0.2">
      <c r="A125" t="s">
        <v>197</v>
      </c>
      <c r="B125" s="26">
        <v>376</v>
      </c>
      <c r="C125" s="26">
        <v>390</v>
      </c>
      <c r="D125" s="26">
        <v>386</v>
      </c>
      <c r="E125" s="26">
        <v>368</v>
      </c>
      <c r="F125" s="26">
        <v>366</v>
      </c>
      <c r="G125" s="26">
        <v>376</v>
      </c>
      <c r="H125" s="26">
        <v>402</v>
      </c>
      <c r="I125" s="26">
        <v>398</v>
      </c>
      <c r="J125" s="26">
        <v>387</v>
      </c>
      <c r="K125" s="26">
        <v>379</v>
      </c>
      <c r="L125" s="26">
        <v>370</v>
      </c>
      <c r="M125" s="26">
        <v>377</v>
      </c>
      <c r="N125" s="26">
        <v>374</v>
      </c>
      <c r="O125" s="26">
        <v>390</v>
      </c>
      <c r="P125" s="26">
        <v>382</v>
      </c>
      <c r="Q125" s="26">
        <v>363</v>
      </c>
      <c r="R125" s="26">
        <v>363</v>
      </c>
      <c r="S125" s="26">
        <v>372</v>
      </c>
      <c r="T125" s="26">
        <v>380</v>
      </c>
      <c r="U125" s="26">
        <v>382</v>
      </c>
      <c r="V125" s="26">
        <v>386</v>
      </c>
      <c r="W125" s="26">
        <v>379</v>
      </c>
      <c r="X125" s="26">
        <v>375</v>
      </c>
      <c r="Y125" s="26">
        <v>385</v>
      </c>
      <c r="Z125" s="26">
        <v>383</v>
      </c>
      <c r="AA125" s="26">
        <v>375</v>
      </c>
      <c r="AB125" s="26">
        <v>394</v>
      </c>
      <c r="AC125" s="26">
        <v>375</v>
      </c>
      <c r="AD125" s="26"/>
    </row>
    <row r="126" spans="1:30" x14ac:dyDescent="0.2">
      <c r="A126" t="s">
        <v>198</v>
      </c>
      <c r="B126" s="26">
        <v>2816</v>
      </c>
      <c r="C126" s="26">
        <v>2890</v>
      </c>
      <c r="D126" s="26">
        <v>2883</v>
      </c>
      <c r="E126" s="26">
        <v>2778</v>
      </c>
      <c r="F126" s="26">
        <v>2719</v>
      </c>
      <c r="G126" s="26">
        <v>2730</v>
      </c>
      <c r="H126" s="26">
        <v>2741</v>
      </c>
      <c r="I126" s="26">
        <v>2737</v>
      </c>
      <c r="J126" s="26">
        <v>2794</v>
      </c>
      <c r="K126" s="26">
        <v>2827</v>
      </c>
      <c r="L126" s="26">
        <v>2827</v>
      </c>
      <c r="M126" s="26">
        <v>2851</v>
      </c>
      <c r="N126" s="26">
        <v>2875</v>
      </c>
      <c r="O126" s="26">
        <v>2955</v>
      </c>
      <c r="P126" s="26">
        <v>2923</v>
      </c>
      <c r="Q126" s="26">
        <v>2828</v>
      </c>
      <c r="R126" s="26">
        <v>2811</v>
      </c>
      <c r="S126" s="26">
        <v>2784</v>
      </c>
      <c r="T126" s="26">
        <v>2803</v>
      </c>
      <c r="U126" s="26">
        <v>2779</v>
      </c>
      <c r="V126" s="26">
        <v>2826</v>
      </c>
      <c r="W126" s="26">
        <v>2832</v>
      </c>
      <c r="X126" s="26">
        <v>2851</v>
      </c>
      <c r="Y126" s="26">
        <v>2898</v>
      </c>
      <c r="Z126" s="26">
        <v>2897</v>
      </c>
      <c r="AA126" s="26">
        <v>2874</v>
      </c>
      <c r="AB126" s="26">
        <v>2992</v>
      </c>
      <c r="AC126" s="26">
        <v>2908</v>
      </c>
      <c r="AD126" s="26"/>
    </row>
    <row r="127" spans="1:30" x14ac:dyDescent="0.2">
      <c r="A127" t="s">
        <v>199</v>
      </c>
      <c r="B127" s="26">
        <v>541</v>
      </c>
      <c r="C127" s="26">
        <v>547</v>
      </c>
      <c r="D127" s="26">
        <v>539</v>
      </c>
      <c r="E127" s="26">
        <v>532</v>
      </c>
      <c r="F127" s="26">
        <v>537</v>
      </c>
      <c r="G127" s="26">
        <v>546</v>
      </c>
      <c r="H127" s="26">
        <v>548</v>
      </c>
      <c r="I127" s="26">
        <v>547</v>
      </c>
      <c r="J127" s="26">
        <v>537</v>
      </c>
      <c r="K127" s="26">
        <v>537</v>
      </c>
      <c r="L127" s="26">
        <v>537</v>
      </c>
      <c r="M127" s="26">
        <v>537</v>
      </c>
      <c r="N127" s="26">
        <v>539</v>
      </c>
      <c r="O127" s="26">
        <v>537</v>
      </c>
      <c r="P127" s="26">
        <v>531</v>
      </c>
      <c r="Q127" s="26">
        <v>531</v>
      </c>
      <c r="R127" s="26">
        <v>534</v>
      </c>
      <c r="S127" s="26">
        <v>545</v>
      </c>
      <c r="T127" s="26">
        <v>554</v>
      </c>
      <c r="U127" s="26">
        <v>552</v>
      </c>
      <c r="V127" s="26">
        <v>544</v>
      </c>
      <c r="W127" s="26">
        <v>543</v>
      </c>
      <c r="X127" s="26">
        <v>546</v>
      </c>
      <c r="Y127" s="26">
        <v>540</v>
      </c>
      <c r="Z127" s="26">
        <v>544</v>
      </c>
      <c r="AA127" s="26">
        <v>538</v>
      </c>
      <c r="AB127" s="26">
        <v>543</v>
      </c>
      <c r="AC127" s="26">
        <v>547</v>
      </c>
      <c r="AD127" s="26"/>
    </row>
    <row r="128" spans="1:30" x14ac:dyDescent="0.2">
      <c r="A128" t="s">
        <v>200</v>
      </c>
      <c r="B128" s="26">
        <v>238431</v>
      </c>
      <c r="C128" s="26">
        <v>239430</v>
      </c>
      <c r="D128" s="26">
        <v>240249</v>
      </c>
      <c r="E128" s="26">
        <v>237987</v>
      </c>
      <c r="F128" s="26">
        <v>237836</v>
      </c>
      <c r="G128" s="26">
        <v>239922</v>
      </c>
      <c r="H128" s="26">
        <v>239717</v>
      </c>
      <c r="I128" s="26">
        <v>239956</v>
      </c>
      <c r="J128" s="26">
        <v>238350</v>
      </c>
      <c r="K128" s="26">
        <v>239015</v>
      </c>
      <c r="L128" s="26">
        <v>238611</v>
      </c>
      <c r="M128" s="26">
        <v>239112</v>
      </c>
      <c r="N128" s="26">
        <v>240193</v>
      </c>
      <c r="O128" s="26">
        <v>239034</v>
      </c>
      <c r="P128" s="26">
        <v>239143</v>
      </c>
      <c r="Q128" s="26">
        <v>237653</v>
      </c>
      <c r="R128" s="26">
        <v>237081</v>
      </c>
      <c r="S128" s="26">
        <v>239418</v>
      </c>
      <c r="T128" s="26">
        <v>239505</v>
      </c>
      <c r="U128" s="26">
        <v>239002</v>
      </c>
      <c r="V128" s="26">
        <v>238692</v>
      </c>
      <c r="W128" s="26">
        <v>239568</v>
      </c>
      <c r="X128" s="26">
        <v>240950</v>
      </c>
      <c r="Y128" s="26">
        <v>239214</v>
      </c>
      <c r="Z128" s="26">
        <v>242032</v>
      </c>
      <c r="AA128" s="26">
        <v>242339</v>
      </c>
      <c r="AB128" s="26">
        <v>243985</v>
      </c>
      <c r="AC128" s="26">
        <v>242967</v>
      </c>
      <c r="AD128" s="26"/>
    </row>
    <row r="129" spans="1:30" x14ac:dyDescent="0.2">
      <c r="A129" t="s">
        <v>201</v>
      </c>
      <c r="B129" s="26">
        <v>2920</v>
      </c>
      <c r="C129" s="26">
        <v>2990</v>
      </c>
      <c r="D129" s="26">
        <v>2980</v>
      </c>
      <c r="E129" s="26">
        <v>2866</v>
      </c>
      <c r="F129" s="26">
        <v>2801</v>
      </c>
      <c r="G129" s="26">
        <v>2805</v>
      </c>
      <c r="H129" s="26">
        <v>2828</v>
      </c>
      <c r="I129" s="26">
        <v>2836</v>
      </c>
      <c r="J129" s="26">
        <v>2881</v>
      </c>
      <c r="K129" s="26">
        <v>2913</v>
      </c>
      <c r="L129" s="26">
        <v>2918</v>
      </c>
      <c r="M129" s="26">
        <v>2960</v>
      </c>
      <c r="N129" s="26">
        <v>2970</v>
      </c>
      <c r="O129" s="26">
        <v>3070</v>
      </c>
      <c r="P129" s="26">
        <v>3031</v>
      </c>
      <c r="Q129" s="26">
        <v>2915</v>
      </c>
      <c r="R129" s="26">
        <v>2891</v>
      </c>
      <c r="S129" s="26">
        <v>2859</v>
      </c>
      <c r="T129" s="26">
        <v>2882</v>
      </c>
      <c r="U129" s="26">
        <v>2863</v>
      </c>
      <c r="V129" s="26">
        <v>2907</v>
      </c>
      <c r="W129" s="26">
        <v>2907</v>
      </c>
      <c r="X129" s="26">
        <v>2934</v>
      </c>
      <c r="Y129" s="26">
        <v>2999</v>
      </c>
      <c r="Z129" s="26">
        <v>2995</v>
      </c>
      <c r="AA129" s="26">
        <v>2963</v>
      </c>
      <c r="AB129" s="26">
        <v>3085</v>
      </c>
      <c r="AC129" s="26">
        <v>2985</v>
      </c>
      <c r="AD129" s="26"/>
    </row>
    <row r="130" spans="1:30" x14ac:dyDescent="0.2">
      <c r="A130" t="s">
        <v>202</v>
      </c>
      <c r="B130" s="26">
        <v>8193</v>
      </c>
      <c r="C130" s="26">
        <v>8390</v>
      </c>
      <c r="D130" s="26">
        <v>8374</v>
      </c>
      <c r="E130" s="26">
        <v>8073</v>
      </c>
      <c r="F130" s="26">
        <v>7892</v>
      </c>
      <c r="G130" s="26">
        <v>7899</v>
      </c>
      <c r="H130" s="26">
        <v>7953</v>
      </c>
      <c r="I130" s="26">
        <v>7962</v>
      </c>
      <c r="J130" s="26">
        <v>8112</v>
      </c>
      <c r="K130" s="26">
        <v>8195</v>
      </c>
      <c r="L130" s="26">
        <v>8204</v>
      </c>
      <c r="M130" s="26">
        <v>8293</v>
      </c>
      <c r="N130" s="26">
        <v>8354</v>
      </c>
      <c r="O130" s="26">
        <v>8599</v>
      </c>
      <c r="P130" s="26">
        <v>8506</v>
      </c>
      <c r="Q130" s="26">
        <v>8207</v>
      </c>
      <c r="R130" s="26">
        <v>8146</v>
      </c>
      <c r="S130" s="26">
        <v>8051</v>
      </c>
      <c r="T130" s="26">
        <v>8108</v>
      </c>
      <c r="U130" s="26">
        <v>8049</v>
      </c>
      <c r="V130" s="26">
        <v>8181</v>
      </c>
      <c r="W130" s="26">
        <v>8192</v>
      </c>
      <c r="X130" s="26">
        <v>8263</v>
      </c>
      <c r="Y130" s="26">
        <v>8419</v>
      </c>
      <c r="Z130" s="26">
        <v>8417</v>
      </c>
      <c r="AA130" s="26">
        <v>8347</v>
      </c>
      <c r="AB130" s="26">
        <v>8696</v>
      </c>
      <c r="AC130" s="26">
        <v>8419</v>
      </c>
      <c r="AD130" s="26"/>
    </row>
    <row r="131" spans="1:30" x14ac:dyDescent="0.2">
      <c r="A131" t="s">
        <v>203</v>
      </c>
      <c r="B131" s="26">
        <v>2051</v>
      </c>
      <c r="C131" s="26">
        <v>2054</v>
      </c>
      <c r="D131" s="26">
        <v>2047</v>
      </c>
      <c r="E131" s="26">
        <v>2016</v>
      </c>
      <c r="F131" s="26">
        <v>2008</v>
      </c>
      <c r="G131" s="26">
        <v>2021</v>
      </c>
      <c r="H131" s="26">
        <v>2001</v>
      </c>
      <c r="I131" s="26">
        <v>1995</v>
      </c>
      <c r="J131" s="26">
        <v>1965</v>
      </c>
      <c r="K131" s="26">
        <v>1967</v>
      </c>
      <c r="L131" s="26">
        <v>1971</v>
      </c>
      <c r="M131" s="26">
        <v>1961</v>
      </c>
      <c r="N131" s="26">
        <v>1965</v>
      </c>
      <c r="O131" s="26">
        <v>1965</v>
      </c>
      <c r="P131" s="26">
        <v>1954</v>
      </c>
      <c r="Q131" s="26">
        <v>1923</v>
      </c>
      <c r="R131" s="26">
        <v>1927</v>
      </c>
      <c r="S131" s="26">
        <v>1979</v>
      </c>
      <c r="T131" s="26">
        <v>1985</v>
      </c>
      <c r="U131" s="26">
        <v>1965</v>
      </c>
      <c r="V131" s="26">
        <v>1946</v>
      </c>
      <c r="W131" s="26">
        <v>1952</v>
      </c>
      <c r="X131" s="26">
        <v>1960</v>
      </c>
      <c r="Y131" s="26">
        <v>1950</v>
      </c>
      <c r="Z131" s="26">
        <v>2006</v>
      </c>
      <c r="AA131" s="26">
        <v>2009</v>
      </c>
      <c r="AB131" s="26">
        <v>2009</v>
      </c>
      <c r="AC131" s="26">
        <v>1968</v>
      </c>
      <c r="AD131" s="26"/>
    </row>
    <row r="132" spans="1:30" x14ac:dyDescent="0.2">
      <c r="A132" t="s">
        <v>204</v>
      </c>
      <c r="B132" s="26">
        <v>1415</v>
      </c>
      <c r="C132" s="26">
        <v>1469</v>
      </c>
      <c r="D132" s="26">
        <v>1449</v>
      </c>
      <c r="E132" s="26">
        <v>1378</v>
      </c>
      <c r="F132" s="26">
        <v>1375</v>
      </c>
      <c r="G132" s="26">
        <v>1409</v>
      </c>
      <c r="H132" s="26">
        <v>1488</v>
      </c>
      <c r="I132" s="26">
        <v>1476</v>
      </c>
      <c r="J132" s="26">
        <v>1443</v>
      </c>
      <c r="K132" s="26">
        <v>1417</v>
      </c>
      <c r="L132" s="26">
        <v>1387</v>
      </c>
      <c r="M132" s="26">
        <v>1420</v>
      </c>
      <c r="N132" s="26">
        <v>1401</v>
      </c>
      <c r="O132" s="26">
        <v>1464</v>
      </c>
      <c r="P132" s="26">
        <v>1438</v>
      </c>
      <c r="Q132" s="26">
        <v>1370</v>
      </c>
      <c r="R132" s="26">
        <v>1364</v>
      </c>
      <c r="S132" s="26">
        <v>1402</v>
      </c>
      <c r="T132" s="26">
        <v>1432</v>
      </c>
      <c r="U132" s="26">
        <v>1439</v>
      </c>
      <c r="V132" s="26">
        <v>1449</v>
      </c>
      <c r="W132" s="26">
        <v>1428</v>
      </c>
      <c r="X132" s="26">
        <v>1415</v>
      </c>
      <c r="Y132" s="26">
        <v>1436</v>
      </c>
      <c r="Z132" s="26">
        <v>1435</v>
      </c>
      <c r="AA132" s="26">
        <v>1419</v>
      </c>
      <c r="AB132" s="26">
        <v>1483</v>
      </c>
      <c r="AC132" s="26">
        <v>1417</v>
      </c>
      <c r="AD132" s="26"/>
    </row>
    <row r="133" spans="1:30" x14ac:dyDescent="0.2">
      <c r="A133" t="s">
        <v>205</v>
      </c>
      <c r="B133" s="26">
        <v>4318</v>
      </c>
      <c r="C133" s="26">
        <v>4310</v>
      </c>
      <c r="D133" s="26">
        <v>4316</v>
      </c>
      <c r="E133" s="26">
        <v>4287</v>
      </c>
      <c r="F133" s="26">
        <v>4297</v>
      </c>
      <c r="G133" s="26">
        <v>4352</v>
      </c>
      <c r="H133" s="26">
        <v>4342</v>
      </c>
      <c r="I133" s="26">
        <v>4356</v>
      </c>
      <c r="J133" s="26">
        <v>4309</v>
      </c>
      <c r="K133" s="26">
        <v>4315</v>
      </c>
      <c r="L133" s="26">
        <v>4304</v>
      </c>
      <c r="M133" s="26">
        <v>4312</v>
      </c>
      <c r="N133" s="26">
        <v>4336</v>
      </c>
      <c r="O133" s="26">
        <v>4298</v>
      </c>
      <c r="P133" s="26">
        <v>4301</v>
      </c>
      <c r="Q133" s="26">
        <v>4264</v>
      </c>
      <c r="R133" s="26">
        <v>4270</v>
      </c>
      <c r="S133" s="26">
        <v>4326</v>
      </c>
      <c r="T133" s="26">
        <v>4332</v>
      </c>
      <c r="U133" s="26">
        <v>4320</v>
      </c>
      <c r="V133" s="26">
        <v>4314</v>
      </c>
      <c r="W133" s="26">
        <v>4319</v>
      </c>
      <c r="X133" s="26">
        <v>4350</v>
      </c>
      <c r="Y133" s="26">
        <v>4302</v>
      </c>
      <c r="Z133" s="26">
        <v>4354</v>
      </c>
      <c r="AA133" s="26">
        <v>4343</v>
      </c>
      <c r="AB133" s="26">
        <v>4369</v>
      </c>
      <c r="AC133" s="26">
        <v>4349</v>
      </c>
      <c r="AD133" s="26"/>
    </row>
    <row r="134" spans="1:30" x14ac:dyDescent="0.2">
      <c r="A134" t="s">
        <v>206</v>
      </c>
      <c r="B134" s="26">
        <v>9108</v>
      </c>
      <c r="C134" s="26">
        <v>9174</v>
      </c>
      <c r="D134" s="26">
        <v>9202</v>
      </c>
      <c r="E134" s="26">
        <v>9117</v>
      </c>
      <c r="F134" s="26">
        <v>9097</v>
      </c>
      <c r="G134" s="26">
        <v>9145</v>
      </c>
      <c r="H134" s="26">
        <v>9121</v>
      </c>
      <c r="I134" s="26">
        <v>9121</v>
      </c>
      <c r="J134" s="26">
        <v>9114</v>
      </c>
      <c r="K134" s="26">
        <v>9147</v>
      </c>
      <c r="L134" s="26">
        <v>9136</v>
      </c>
      <c r="M134" s="26">
        <v>9161</v>
      </c>
      <c r="N134" s="26">
        <v>9175</v>
      </c>
      <c r="O134" s="26">
        <v>9131</v>
      </c>
      <c r="P134" s="26">
        <v>9134</v>
      </c>
      <c r="Q134" s="26">
        <v>9112</v>
      </c>
      <c r="R134" s="26">
        <v>9080</v>
      </c>
      <c r="S134" s="26">
        <v>9170</v>
      </c>
      <c r="T134" s="26">
        <v>9153</v>
      </c>
      <c r="U134" s="26">
        <v>9142</v>
      </c>
      <c r="V134" s="26">
        <v>9154</v>
      </c>
      <c r="W134" s="26">
        <v>9187</v>
      </c>
      <c r="X134" s="26">
        <v>9223</v>
      </c>
      <c r="Y134" s="26">
        <v>9152</v>
      </c>
      <c r="Z134" s="26">
        <v>9272</v>
      </c>
      <c r="AA134" s="26">
        <v>9276</v>
      </c>
      <c r="AB134" s="26">
        <v>9344</v>
      </c>
      <c r="AC134" s="26">
        <v>9299</v>
      </c>
      <c r="AD134" s="26"/>
    </row>
    <row r="135" spans="1:30" x14ac:dyDescent="0.2">
      <c r="A135" t="s">
        <v>207</v>
      </c>
      <c r="B135" s="26">
        <v>3371</v>
      </c>
      <c r="C135" s="26">
        <v>3389</v>
      </c>
      <c r="D135" s="26">
        <v>3423</v>
      </c>
      <c r="E135" s="26">
        <v>3398</v>
      </c>
      <c r="F135" s="26">
        <v>3399</v>
      </c>
      <c r="G135" s="26">
        <v>3429</v>
      </c>
      <c r="H135" s="26">
        <v>3432</v>
      </c>
      <c r="I135" s="26">
        <v>3417</v>
      </c>
      <c r="J135" s="26">
        <v>3398</v>
      </c>
      <c r="K135" s="26">
        <v>3414</v>
      </c>
      <c r="L135" s="26">
        <v>3406</v>
      </c>
      <c r="M135" s="26">
        <v>3374</v>
      </c>
      <c r="N135" s="26">
        <v>3393</v>
      </c>
      <c r="O135" s="26">
        <v>3400</v>
      </c>
      <c r="P135" s="26">
        <v>3394</v>
      </c>
      <c r="Q135" s="26">
        <v>3414</v>
      </c>
      <c r="R135" s="26">
        <v>3395</v>
      </c>
      <c r="S135" s="26">
        <v>3436</v>
      </c>
      <c r="T135" s="26">
        <v>3440</v>
      </c>
      <c r="U135" s="26">
        <v>3412</v>
      </c>
      <c r="V135" s="26">
        <v>3405</v>
      </c>
      <c r="W135" s="26">
        <v>3431</v>
      </c>
      <c r="X135" s="26">
        <v>3450</v>
      </c>
      <c r="Y135" s="26">
        <v>3416</v>
      </c>
      <c r="Z135" s="26">
        <v>3423</v>
      </c>
      <c r="AA135" s="26">
        <v>3394</v>
      </c>
      <c r="AB135" s="26">
        <v>3448</v>
      </c>
      <c r="AC135" s="26">
        <v>3463</v>
      </c>
      <c r="AD135" s="26"/>
    </row>
    <row r="136" spans="1:30" x14ac:dyDescent="0.2">
      <c r="A136" t="s">
        <v>208</v>
      </c>
      <c r="B136" s="26">
        <v>15038</v>
      </c>
      <c r="C136" s="26">
        <v>15062</v>
      </c>
      <c r="D136" s="26">
        <v>15066</v>
      </c>
      <c r="E136" s="26">
        <v>14910</v>
      </c>
      <c r="F136" s="26">
        <v>14932</v>
      </c>
      <c r="G136" s="26">
        <v>15085</v>
      </c>
      <c r="H136" s="26">
        <v>15073</v>
      </c>
      <c r="I136" s="26">
        <v>15097</v>
      </c>
      <c r="J136" s="26">
        <v>14952</v>
      </c>
      <c r="K136" s="26">
        <v>14960</v>
      </c>
      <c r="L136" s="26">
        <v>14920</v>
      </c>
      <c r="M136" s="26">
        <v>14971</v>
      </c>
      <c r="N136" s="26">
        <v>15045</v>
      </c>
      <c r="O136" s="26">
        <v>14957</v>
      </c>
      <c r="P136" s="26">
        <v>14959</v>
      </c>
      <c r="Q136" s="26">
        <v>14830</v>
      </c>
      <c r="R136" s="26">
        <v>14831</v>
      </c>
      <c r="S136" s="26">
        <v>14983</v>
      </c>
      <c r="T136" s="26">
        <v>14965</v>
      </c>
      <c r="U136" s="26">
        <v>14945</v>
      </c>
      <c r="V136" s="26">
        <v>14881</v>
      </c>
      <c r="W136" s="26">
        <v>14935</v>
      </c>
      <c r="X136" s="26">
        <v>15000</v>
      </c>
      <c r="Y136" s="26">
        <v>14878</v>
      </c>
      <c r="Z136" s="26">
        <v>15096</v>
      </c>
      <c r="AA136" s="26">
        <v>15176</v>
      </c>
      <c r="AB136" s="26">
        <v>15242</v>
      </c>
      <c r="AC136" s="26">
        <v>15147</v>
      </c>
      <c r="AD136" s="26"/>
    </row>
    <row r="137" spans="1:30" x14ac:dyDescent="0.2">
      <c r="A137" t="s">
        <v>209</v>
      </c>
      <c r="B137" s="26">
        <v>354</v>
      </c>
      <c r="C137" s="26">
        <v>354</v>
      </c>
      <c r="D137" s="26">
        <v>359</v>
      </c>
      <c r="E137" s="26">
        <v>344</v>
      </c>
      <c r="F137" s="26">
        <v>345</v>
      </c>
      <c r="G137" s="26">
        <v>365</v>
      </c>
      <c r="H137" s="26">
        <v>383</v>
      </c>
      <c r="I137" s="26">
        <v>384</v>
      </c>
      <c r="J137" s="26">
        <v>355</v>
      </c>
      <c r="K137" s="26">
        <v>346</v>
      </c>
      <c r="L137" s="26">
        <v>342</v>
      </c>
      <c r="M137" s="26">
        <v>354</v>
      </c>
      <c r="N137" s="26">
        <v>363</v>
      </c>
      <c r="O137" s="26">
        <v>363</v>
      </c>
      <c r="P137" s="26">
        <v>358</v>
      </c>
      <c r="Q137" s="26">
        <v>338</v>
      </c>
      <c r="R137" s="26">
        <v>336</v>
      </c>
      <c r="S137" s="26">
        <v>357</v>
      </c>
      <c r="T137" s="26">
        <v>371</v>
      </c>
      <c r="U137" s="26">
        <v>373</v>
      </c>
      <c r="V137" s="26">
        <v>347</v>
      </c>
      <c r="W137" s="26">
        <v>343</v>
      </c>
      <c r="X137" s="26">
        <v>338</v>
      </c>
      <c r="Y137" s="26">
        <v>350</v>
      </c>
      <c r="Z137" s="26">
        <v>356</v>
      </c>
      <c r="AA137" s="26">
        <v>349</v>
      </c>
      <c r="AB137" s="26">
        <v>349</v>
      </c>
      <c r="AC137" s="26">
        <v>331</v>
      </c>
      <c r="AD137" s="26"/>
    </row>
    <row r="138" spans="1:30" x14ac:dyDescent="0.2">
      <c r="A138" t="s">
        <v>210</v>
      </c>
      <c r="B138" s="26">
        <v>2961</v>
      </c>
      <c r="C138" s="26">
        <v>2971</v>
      </c>
      <c r="D138" s="26">
        <v>3004</v>
      </c>
      <c r="E138" s="26">
        <v>2983</v>
      </c>
      <c r="F138" s="26">
        <v>2957</v>
      </c>
      <c r="G138" s="26">
        <v>2987</v>
      </c>
      <c r="H138" s="26">
        <v>3005</v>
      </c>
      <c r="I138" s="26">
        <v>3007</v>
      </c>
      <c r="J138" s="26">
        <v>2989</v>
      </c>
      <c r="K138" s="26">
        <v>3006</v>
      </c>
      <c r="L138" s="26">
        <v>3005</v>
      </c>
      <c r="M138" s="26">
        <v>3013</v>
      </c>
      <c r="N138" s="26">
        <v>3019</v>
      </c>
      <c r="O138" s="26">
        <v>3069</v>
      </c>
      <c r="P138" s="26">
        <v>3056</v>
      </c>
      <c r="Q138" s="26">
        <v>3028</v>
      </c>
      <c r="R138" s="26">
        <v>3021</v>
      </c>
      <c r="S138" s="26">
        <v>3040</v>
      </c>
      <c r="T138" s="26">
        <v>3088</v>
      </c>
      <c r="U138" s="26">
        <v>3050</v>
      </c>
      <c r="V138" s="26">
        <v>3071</v>
      </c>
      <c r="W138" s="26">
        <v>3091</v>
      </c>
      <c r="X138" s="26">
        <v>3103</v>
      </c>
      <c r="Y138" s="26">
        <v>3108</v>
      </c>
      <c r="Z138" s="26">
        <v>3118</v>
      </c>
      <c r="AA138" s="26">
        <v>3073</v>
      </c>
      <c r="AB138" s="26">
        <v>3165</v>
      </c>
      <c r="AC138" s="26">
        <v>3185</v>
      </c>
      <c r="AD138" s="26"/>
    </row>
    <row r="139" spans="1:30" x14ac:dyDescent="0.2">
      <c r="A139" t="s">
        <v>211</v>
      </c>
      <c r="B139" s="26">
        <v>632</v>
      </c>
      <c r="C139" s="26">
        <v>624</v>
      </c>
      <c r="D139" s="26">
        <v>630</v>
      </c>
      <c r="E139" s="26">
        <v>604</v>
      </c>
      <c r="F139" s="26">
        <v>609</v>
      </c>
      <c r="G139" s="26">
        <v>638</v>
      </c>
      <c r="H139" s="26">
        <v>645</v>
      </c>
      <c r="I139" s="26">
        <v>646</v>
      </c>
      <c r="J139" s="26">
        <v>627</v>
      </c>
      <c r="K139" s="26">
        <v>619</v>
      </c>
      <c r="L139" s="26">
        <v>618</v>
      </c>
      <c r="M139" s="26">
        <v>630</v>
      </c>
      <c r="N139" s="26">
        <v>631</v>
      </c>
      <c r="O139" s="26">
        <v>621</v>
      </c>
      <c r="P139" s="26">
        <v>616</v>
      </c>
      <c r="Q139" s="26">
        <v>602</v>
      </c>
      <c r="R139" s="26">
        <v>602</v>
      </c>
      <c r="S139" s="26">
        <v>634</v>
      </c>
      <c r="T139" s="26">
        <v>646</v>
      </c>
      <c r="U139" s="26">
        <v>646</v>
      </c>
      <c r="V139" s="26">
        <v>629</v>
      </c>
      <c r="W139" s="26">
        <v>628</v>
      </c>
      <c r="X139" s="26">
        <v>617</v>
      </c>
      <c r="Y139" s="26">
        <v>632</v>
      </c>
      <c r="Z139" s="26">
        <v>634</v>
      </c>
      <c r="AA139" s="26">
        <v>618</v>
      </c>
      <c r="AB139" s="26">
        <v>634</v>
      </c>
      <c r="AC139" s="26">
        <v>616</v>
      </c>
      <c r="AD139" s="26"/>
    </row>
    <row r="140" spans="1:30" x14ac:dyDescent="0.2">
      <c r="A140" t="s">
        <v>212</v>
      </c>
      <c r="B140" s="26">
        <v>11003</v>
      </c>
      <c r="C140" s="26">
        <v>11147</v>
      </c>
      <c r="D140" s="26">
        <v>11190</v>
      </c>
      <c r="E140" s="26">
        <v>11165</v>
      </c>
      <c r="F140" s="26">
        <v>11049</v>
      </c>
      <c r="G140" s="26">
        <v>11006</v>
      </c>
      <c r="H140" s="26">
        <v>11074</v>
      </c>
      <c r="I140" s="26">
        <v>10963</v>
      </c>
      <c r="J140" s="26">
        <v>10947</v>
      </c>
      <c r="K140" s="26">
        <v>11005</v>
      </c>
      <c r="L140" s="26">
        <v>11007</v>
      </c>
      <c r="M140" s="26">
        <v>10941</v>
      </c>
      <c r="N140" s="26">
        <v>10918</v>
      </c>
      <c r="O140" s="26">
        <v>10981</v>
      </c>
      <c r="P140" s="26">
        <v>10876</v>
      </c>
      <c r="Q140" s="26">
        <v>10885</v>
      </c>
      <c r="R140" s="26">
        <v>10839</v>
      </c>
      <c r="S140" s="26">
        <v>10828</v>
      </c>
      <c r="T140" s="26">
        <v>10782</v>
      </c>
      <c r="U140" s="26">
        <v>10690</v>
      </c>
      <c r="V140" s="26">
        <v>10856</v>
      </c>
      <c r="W140" s="26">
        <v>10831</v>
      </c>
      <c r="X140" s="26">
        <v>10923</v>
      </c>
      <c r="Y140" s="26">
        <v>10857</v>
      </c>
      <c r="Z140" s="26">
        <v>10866</v>
      </c>
      <c r="AA140" s="26">
        <v>10717</v>
      </c>
      <c r="AB140" s="26">
        <v>10971</v>
      </c>
      <c r="AC140" s="26">
        <v>11037</v>
      </c>
      <c r="AD140" s="26"/>
    </row>
    <row r="141" spans="1:30" x14ac:dyDescent="0.2">
      <c r="A141" t="s">
        <v>213</v>
      </c>
      <c r="B141" s="26">
        <v>25071</v>
      </c>
      <c r="C141" s="26">
        <v>25374</v>
      </c>
      <c r="D141" s="26">
        <v>25490</v>
      </c>
      <c r="E141" s="26">
        <v>25405</v>
      </c>
      <c r="F141" s="26">
        <v>25123</v>
      </c>
      <c r="G141" s="26">
        <v>24969</v>
      </c>
      <c r="H141" s="26">
        <v>25119</v>
      </c>
      <c r="I141" s="26">
        <v>24957</v>
      </c>
      <c r="J141" s="26">
        <v>24887</v>
      </c>
      <c r="K141" s="26">
        <v>25012</v>
      </c>
      <c r="L141" s="26">
        <v>25024</v>
      </c>
      <c r="M141" s="26">
        <v>24894</v>
      </c>
      <c r="N141" s="26">
        <v>24839</v>
      </c>
      <c r="O141" s="26">
        <v>25018</v>
      </c>
      <c r="P141" s="26">
        <v>24770</v>
      </c>
      <c r="Q141" s="26">
        <v>24757</v>
      </c>
      <c r="R141" s="26">
        <v>24622</v>
      </c>
      <c r="S141" s="26">
        <v>24587</v>
      </c>
      <c r="T141" s="26">
        <v>24467</v>
      </c>
      <c r="U141" s="26">
        <v>24269</v>
      </c>
      <c r="V141" s="26">
        <v>24611</v>
      </c>
      <c r="W141" s="26">
        <v>24597</v>
      </c>
      <c r="X141" s="26">
        <v>24860</v>
      </c>
      <c r="Y141" s="26">
        <v>24726</v>
      </c>
      <c r="Z141" s="26">
        <v>24757</v>
      </c>
      <c r="AA141" s="26">
        <v>24443</v>
      </c>
      <c r="AB141" s="26">
        <v>24999</v>
      </c>
      <c r="AC141" s="26">
        <v>25066</v>
      </c>
      <c r="AD141" s="26"/>
    </row>
    <row r="142" spans="1:30" x14ac:dyDescent="0.2">
      <c r="A142" t="s">
        <v>214</v>
      </c>
      <c r="B142" s="26">
        <v>1278</v>
      </c>
      <c r="C142" s="26">
        <v>1279</v>
      </c>
      <c r="D142" s="26">
        <v>1285</v>
      </c>
      <c r="E142" s="26">
        <v>1283</v>
      </c>
      <c r="F142" s="26">
        <v>1278</v>
      </c>
      <c r="G142" s="26">
        <v>1302</v>
      </c>
      <c r="H142" s="26">
        <v>1300</v>
      </c>
      <c r="I142" s="26">
        <v>1304</v>
      </c>
      <c r="J142" s="26">
        <v>1268</v>
      </c>
      <c r="K142" s="26">
        <v>1276</v>
      </c>
      <c r="L142" s="26">
        <v>1277</v>
      </c>
      <c r="M142" s="26">
        <v>1275</v>
      </c>
      <c r="N142" s="26">
        <v>1282</v>
      </c>
      <c r="O142" s="26">
        <v>1280</v>
      </c>
      <c r="P142" s="26">
        <v>1281</v>
      </c>
      <c r="Q142" s="26">
        <v>1272</v>
      </c>
      <c r="R142" s="26">
        <v>1275</v>
      </c>
      <c r="S142" s="26">
        <v>1306</v>
      </c>
      <c r="T142" s="26">
        <v>1302</v>
      </c>
      <c r="U142" s="26">
        <v>1296</v>
      </c>
      <c r="V142" s="26">
        <v>1267</v>
      </c>
      <c r="W142" s="26">
        <v>1274</v>
      </c>
      <c r="X142" s="26">
        <v>1281</v>
      </c>
      <c r="Y142" s="26">
        <v>1265</v>
      </c>
      <c r="Z142" s="26">
        <v>1284</v>
      </c>
      <c r="AA142" s="26">
        <v>1287</v>
      </c>
      <c r="AB142" s="26">
        <v>1293</v>
      </c>
      <c r="AC142" s="26">
        <v>1296</v>
      </c>
      <c r="AD142" s="26"/>
    </row>
    <row r="143" spans="1:30" x14ac:dyDescent="0.2">
      <c r="A143" t="s">
        <v>215</v>
      </c>
      <c r="B143" s="26">
        <v>3726</v>
      </c>
      <c r="C143" s="26">
        <v>3728</v>
      </c>
      <c r="D143" s="26">
        <v>3751</v>
      </c>
      <c r="E143" s="26">
        <v>3748</v>
      </c>
      <c r="F143" s="26">
        <v>3765</v>
      </c>
      <c r="G143" s="26">
        <v>3844</v>
      </c>
      <c r="H143" s="26">
        <v>3863</v>
      </c>
      <c r="I143" s="26">
        <v>3877</v>
      </c>
      <c r="J143" s="26">
        <v>3750</v>
      </c>
      <c r="K143" s="26">
        <v>3764</v>
      </c>
      <c r="L143" s="26">
        <v>3758</v>
      </c>
      <c r="M143" s="26">
        <v>3755</v>
      </c>
      <c r="N143" s="26">
        <v>3775</v>
      </c>
      <c r="O143" s="26">
        <v>3742</v>
      </c>
      <c r="P143" s="26">
        <v>3752</v>
      </c>
      <c r="Q143" s="26">
        <v>3728</v>
      </c>
      <c r="R143" s="26">
        <v>3729</v>
      </c>
      <c r="S143" s="26">
        <v>3810</v>
      </c>
      <c r="T143" s="26">
        <v>3825</v>
      </c>
      <c r="U143" s="26">
        <v>3832</v>
      </c>
      <c r="V143" s="26">
        <v>3731</v>
      </c>
      <c r="W143" s="26">
        <v>3749</v>
      </c>
      <c r="X143" s="26">
        <v>3762</v>
      </c>
      <c r="Y143" s="26">
        <v>3723</v>
      </c>
      <c r="Z143" s="26">
        <v>3761</v>
      </c>
      <c r="AA143" s="26">
        <v>3770</v>
      </c>
      <c r="AB143" s="26">
        <v>3786</v>
      </c>
      <c r="AC143" s="26">
        <v>3769</v>
      </c>
      <c r="AD143" s="26"/>
    </row>
    <row r="144" spans="1:30" x14ac:dyDescent="0.2">
      <c r="A144" t="s">
        <v>216</v>
      </c>
      <c r="B144" s="26">
        <v>7515</v>
      </c>
      <c r="C144" s="26">
        <v>7523</v>
      </c>
      <c r="D144" s="26">
        <v>7546</v>
      </c>
      <c r="E144" s="26">
        <v>7407</v>
      </c>
      <c r="F144" s="26">
        <v>7532</v>
      </c>
      <c r="G144" s="26">
        <v>7846</v>
      </c>
      <c r="H144" s="26">
        <v>8089</v>
      </c>
      <c r="I144" s="26">
        <v>8053</v>
      </c>
      <c r="J144" s="26">
        <v>7885</v>
      </c>
      <c r="K144" s="26">
        <v>7578</v>
      </c>
      <c r="L144" s="26">
        <v>7549</v>
      </c>
      <c r="M144" s="26">
        <v>7549</v>
      </c>
      <c r="N144" s="26">
        <v>7618</v>
      </c>
      <c r="O144" s="26">
        <v>7655</v>
      </c>
      <c r="P144" s="26">
        <v>7586</v>
      </c>
      <c r="Q144" s="26">
        <v>7522</v>
      </c>
      <c r="R144" s="26">
        <v>7663</v>
      </c>
      <c r="S144" s="26">
        <v>8054</v>
      </c>
      <c r="T144" s="26">
        <v>8185</v>
      </c>
      <c r="U144" s="26">
        <v>8112</v>
      </c>
      <c r="V144" s="26">
        <v>7894</v>
      </c>
      <c r="W144" s="26">
        <v>7760</v>
      </c>
      <c r="X144" s="26">
        <v>7781</v>
      </c>
      <c r="Y144" s="26">
        <v>7731</v>
      </c>
      <c r="Z144" s="26">
        <v>7784</v>
      </c>
      <c r="AA144" s="26">
        <v>7735</v>
      </c>
      <c r="AB144" s="26">
        <v>7712</v>
      </c>
      <c r="AC144" s="26">
        <v>7622</v>
      </c>
      <c r="AD144" s="26"/>
    </row>
    <row r="145" spans="1:30" x14ac:dyDescent="0.2">
      <c r="A145" t="s">
        <v>217</v>
      </c>
      <c r="B145" s="26">
        <v>11064</v>
      </c>
      <c r="C145" s="26">
        <v>11076</v>
      </c>
      <c r="D145" s="26">
        <v>11108</v>
      </c>
      <c r="E145" s="26">
        <v>10897</v>
      </c>
      <c r="F145" s="26">
        <v>11084</v>
      </c>
      <c r="G145" s="26">
        <v>11537</v>
      </c>
      <c r="H145" s="26">
        <v>11889</v>
      </c>
      <c r="I145" s="26">
        <v>11843</v>
      </c>
      <c r="J145" s="26">
        <v>11582</v>
      </c>
      <c r="K145" s="26">
        <v>11146</v>
      </c>
      <c r="L145" s="26">
        <v>11097</v>
      </c>
      <c r="M145" s="26">
        <v>11101</v>
      </c>
      <c r="N145" s="26">
        <v>11198</v>
      </c>
      <c r="O145" s="26">
        <v>11251</v>
      </c>
      <c r="P145" s="26">
        <v>11162</v>
      </c>
      <c r="Q145" s="26">
        <v>11069</v>
      </c>
      <c r="R145" s="26">
        <v>11279</v>
      </c>
      <c r="S145" s="26">
        <v>11842</v>
      </c>
      <c r="T145" s="26">
        <v>12035</v>
      </c>
      <c r="U145" s="26">
        <v>11928</v>
      </c>
      <c r="V145" s="26">
        <v>11598</v>
      </c>
      <c r="W145" s="26">
        <v>11409</v>
      </c>
      <c r="X145" s="26">
        <v>11431</v>
      </c>
      <c r="Y145" s="26">
        <v>11357</v>
      </c>
      <c r="Z145" s="26">
        <v>11443</v>
      </c>
      <c r="AA145" s="26">
        <v>11362</v>
      </c>
      <c r="AB145" s="26">
        <v>11332</v>
      </c>
      <c r="AC145" s="26">
        <v>11196</v>
      </c>
      <c r="AD145" s="26"/>
    </row>
    <row r="146" spans="1:30" x14ac:dyDescent="0.2">
      <c r="A146" t="s">
        <v>218</v>
      </c>
      <c r="B146" s="26">
        <v>1704</v>
      </c>
      <c r="C146" s="26">
        <v>1691</v>
      </c>
      <c r="D146" s="26">
        <v>1713</v>
      </c>
      <c r="E146" s="26">
        <v>1629</v>
      </c>
      <c r="F146" s="26">
        <v>1672</v>
      </c>
      <c r="G146" s="26">
        <v>1754</v>
      </c>
      <c r="H146" s="26">
        <v>1765</v>
      </c>
      <c r="I146" s="26">
        <v>1770</v>
      </c>
      <c r="J146" s="26">
        <v>1718</v>
      </c>
      <c r="K146" s="26">
        <v>1692</v>
      </c>
      <c r="L146" s="26">
        <v>1677</v>
      </c>
      <c r="M146" s="26">
        <v>1725</v>
      </c>
      <c r="N146" s="26">
        <v>1717</v>
      </c>
      <c r="O146" s="26">
        <v>1687</v>
      </c>
      <c r="P146" s="26">
        <v>1683</v>
      </c>
      <c r="Q146" s="26">
        <v>1636</v>
      </c>
      <c r="R146" s="26">
        <v>1645</v>
      </c>
      <c r="S146" s="26">
        <v>1718</v>
      </c>
      <c r="T146" s="26">
        <v>1756</v>
      </c>
      <c r="U146" s="26">
        <v>1760</v>
      </c>
      <c r="V146" s="26">
        <v>1715</v>
      </c>
      <c r="W146" s="26">
        <v>1714</v>
      </c>
      <c r="X146" s="26">
        <v>1688</v>
      </c>
      <c r="Y146" s="26">
        <v>1731</v>
      </c>
      <c r="Z146" s="26">
        <v>1741</v>
      </c>
      <c r="AA146" s="26">
        <v>1693</v>
      </c>
      <c r="AB146" s="26">
        <v>1737</v>
      </c>
      <c r="AC146" s="26">
        <v>1688</v>
      </c>
      <c r="AD146" s="26"/>
    </row>
    <row r="147" spans="1:30" x14ac:dyDescent="0.2">
      <c r="A147" t="s">
        <v>219</v>
      </c>
      <c r="B147" s="26">
        <v>280</v>
      </c>
      <c r="C147" s="26">
        <v>278</v>
      </c>
      <c r="D147" s="26">
        <v>282</v>
      </c>
      <c r="E147" s="26">
        <v>268</v>
      </c>
      <c r="F147" s="26">
        <v>276</v>
      </c>
      <c r="G147" s="26">
        <v>289</v>
      </c>
      <c r="H147" s="26">
        <v>293</v>
      </c>
      <c r="I147" s="26">
        <v>295</v>
      </c>
      <c r="J147" s="26">
        <v>284</v>
      </c>
      <c r="K147" s="26">
        <v>281</v>
      </c>
      <c r="L147" s="26">
        <v>277</v>
      </c>
      <c r="M147" s="26">
        <v>284</v>
      </c>
      <c r="N147" s="26">
        <v>284</v>
      </c>
      <c r="O147" s="26">
        <v>280</v>
      </c>
      <c r="P147" s="26">
        <v>277</v>
      </c>
      <c r="Q147" s="26">
        <v>272</v>
      </c>
      <c r="R147" s="26">
        <v>273</v>
      </c>
      <c r="S147" s="26">
        <v>287</v>
      </c>
      <c r="T147" s="26">
        <v>294</v>
      </c>
      <c r="U147" s="26">
        <v>295</v>
      </c>
      <c r="V147" s="26">
        <v>286</v>
      </c>
      <c r="W147" s="26">
        <v>284</v>
      </c>
      <c r="X147" s="26">
        <v>280</v>
      </c>
      <c r="Y147" s="26">
        <v>287</v>
      </c>
      <c r="Z147" s="26">
        <v>286</v>
      </c>
      <c r="AA147" s="26">
        <v>280</v>
      </c>
      <c r="AB147" s="26">
        <v>289</v>
      </c>
      <c r="AC147" s="26">
        <v>278</v>
      </c>
      <c r="AD147" s="26"/>
    </row>
    <row r="148" spans="1:30" x14ac:dyDescent="0.2">
      <c r="A148" t="s">
        <v>220</v>
      </c>
      <c r="B148" s="26">
        <v>343</v>
      </c>
      <c r="C148" s="26">
        <v>341</v>
      </c>
      <c r="D148" s="26">
        <v>346</v>
      </c>
      <c r="E148" s="26">
        <v>341</v>
      </c>
      <c r="F148" s="26">
        <v>342</v>
      </c>
      <c r="G148" s="26">
        <v>347</v>
      </c>
      <c r="H148" s="26">
        <v>349</v>
      </c>
      <c r="I148" s="26">
        <v>350</v>
      </c>
      <c r="J148" s="26">
        <v>342</v>
      </c>
      <c r="K148" s="26">
        <v>344</v>
      </c>
      <c r="L148" s="26">
        <v>344</v>
      </c>
      <c r="M148" s="26">
        <v>344</v>
      </c>
      <c r="N148" s="26">
        <v>340</v>
      </c>
      <c r="O148" s="26">
        <v>339</v>
      </c>
      <c r="P148" s="26">
        <v>340</v>
      </c>
      <c r="Q148" s="26">
        <v>339</v>
      </c>
      <c r="R148" s="26">
        <v>340</v>
      </c>
      <c r="S148" s="26">
        <v>348</v>
      </c>
      <c r="T148" s="26">
        <v>347</v>
      </c>
      <c r="U148" s="26">
        <v>344</v>
      </c>
      <c r="V148" s="26">
        <v>343</v>
      </c>
      <c r="W148" s="26">
        <v>343</v>
      </c>
      <c r="X148" s="26">
        <v>344</v>
      </c>
      <c r="Y148" s="26">
        <v>343</v>
      </c>
      <c r="Z148" s="26">
        <v>342</v>
      </c>
      <c r="AA148" s="26">
        <v>338</v>
      </c>
      <c r="AB148" s="26">
        <v>345</v>
      </c>
      <c r="AC148" s="26">
        <v>345</v>
      </c>
      <c r="AD148" s="26"/>
    </row>
    <row r="149" spans="1:30" x14ac:dyDescent="0.2">
      <c r="A149" t="s">
        <v>221</v>
      </c>
      <c r="B149" s="26">
        <v>18710</v>
      </c>
      <c r="C149" s="26">
        <v>18712</v>
      </c>
      <c r="D149" s="26">
        <v>18772</v>
      </c>
      <c r="E149" s="26">
        <v>18624</v>
      </c>
      <c r="F149" s="26">
        <v>18670</v>
      </c>
      <c r="G149" s="26">
        <v>19064</v>
      </c>
      <c r="H149" s="26">
        <v>19095</v>
      </c>
      <c r="I149" s="26">
        <v>19198</v>
      </c>
      <c r="J149" s="26">
        <v>18846</v>
      </c>
      <c r="K149" s="26">
        <v>18915</v>
      </c>
      <c r="L149" s="26">
        <v>18857</v>
      </c>
      <c r="M149" s="26">
        <v>18842</v>
      </c>
      <c r="N149" s="26">
        <v>19025</v>
      </c>
      <c r="O149" s="26">
        <v>18973</v>
      </c>
      <c r="P149" s="26">
        <v>18955</v>
      </c>
      <c r="Q149" s="26">
        <v>18738</v>
      </c>
      <c r="R149" s="26">
        <v>18719</v>
      </c>
      <c r="S149" s="26">
        <v>19107</v>
      </c>
      <c r="T149" s="26">
        <v>19145</v>
      </c>
      <c r="U149" s="26">
        <v>19135</v>
      </c>
      <c r="V149" s="26">
        <v>18736</v>
      </c>
      <c r="W149" s="26">
        <v>18824</v>
      </c>
      <c r="X149" s="26">
        <v>18903</v>
      </c>
      <c r="Y149" s="26">
        <v>18689</v>
      </c>
      <c r="Z149" s="26">
        <v>18911</v>
      </c>
      <c r="AA149" s="26">
        <v>19021</v>
      </c>
      <c r="AB149" s="26">
        <v>19090</v>
      </c>
      <c r="AC149" s="26">
        <v>19001</v>
      </c>
      <c r="AD149" s="26"/>
    </row>
    <row r="150" spans="1:30" x14ac:dyDescent="0.2">
      <c r="A150" t="s">
        <v>222</v>
      </c>
      <c r="B150" s="26">
        <v>7580</v>
      </c>
      <c r="C150" s="26">
        <v>7572</v>
      </c>
      <c r="D150" s="26">
        <v>7586</v>
      </c>
      <c r="E150" s="26">
        <v>7529</v>
      </c>
      <c r="F150" s="26">
        <v>7533</v>
      </c>
      <c r="G150" s="26">
        <v>7559</v>
      </c>
      <c r="H150" s="26">
        <v>7601</v>
      </c>
      <c r="I150" s="26">
        <v>7604</v>
      </c>
      <c r="J150" s="26">
        <v>7510</v>
      </c>
      <c r="K150" s="26">
        <v>7527</v>
      </c>
      <c r="L150" s="26">
        <v>7531</v>
      </c>
      <c r="M150" s="26">
        <v>7492</v>
      </c>
      <c r="N150" s="26">
        <v>7545</v>
      </c>
      <c r="O150" s="26">
        <v>7507</v>
      </c>
      <c r="P150" s="26">
        <v>7478</v>
      </c>
      <c r="Q150" s="26">
        <v>7447</v>
      </c>
      <c r="R150" s="26">
        <v>7447</v>
      </c>
      <c r="S150" s="26">
        <v>7531</v>
      </c>
      <c r="T150" s="26">
        <v>7548</v>
      </c>
      <c r="U150" s="26">
        <v>7512</v>
      </c>
      <c r="V150" s="26">
        <v>7473</v>
      </c>
      <c r="W150" s="26">
        <v>7475</v>
      </c>
      <c r="X150" s="26">
        <v>7542</v>
      </c>
      <c r="Y150" s="26">
        <v>7503</v>
      </c>
      <c r="Z150" s="26">
        <v>7579</v>
      </c>
      <c r="AA150" s="26">
        <v>7457</v>
      </c>
      <c r="AB150" s="26">
        <v>7626</v>
      </c>
      <c r="AC150" s="26">
        <v>7593</v>
      </c>
      <c r="AD150" s="26"/>
    </row>
    <row r="151" spans="1:30" x14ac:dyDescent="0.2">
      <c r="A151" t="s">
        <v>223</v>
      </c>
      <c r="B151" s="26">
        <v>44666</v>
      </c>
      <c r="C151" s="26">
        <v>44525</v>
      </c>
      <c r="D151" s="26">
        <v>44790</v>
      </c>
      <c r="E151" s="26">
        <v>44487</v>
      </c>
      <c r="F151" s="26">
        <v>44478</v>
      </c>
      <c r="G151" s="26">
        <v>45201</v>
      </c>
      <c r="H151" s="26">
        <v>45621</v>
      </c>
      <c r="I151" s="26">
        <v>45554</v>
      </c>
      <c r="J151" s="26">
        <v>44676</v>
      </c>
      <c r="K151" s="26">
        <v>44617</v>
      </c>
      <c r="L151" s="26">
        <v>44564</v>
      </c>
      <c r="M151" s="26">
        <v>44413</v>
      </c>
      <c r="N151" s="26">
        <v>44777</v>
      </c>
      <c r="O151" s="26">
        <v>44715</v>
      </c>
      <c r="P151" s="26">
        <v>44712</v>
      </c>
      <c r="Q151" s="26">
        <v>44529</v>
      </c>
      <c r="R151" s="26">
        <v>44616</v>
      </c>
      <c r="S151" s="26">
        <v>45635</v>
      </c>
      <c r="T151" s="26">
        <v>45850</v>
      </c>
      <c r="U151" s="26">
        <v>45538</v>
      </c>
      <c r="V151" s="26">
        <v>45007</v>
      </c>
      <c r="W151" s="26">
        <v>44849</v>
      </c>
      <c r="X151" s="26">
        <v>45173</v>
      </c>
      <c r="Y151" s="26">
        <v>44919</v>
      </c>
      <c r="Z151" s="26">
        <v>45258</v>
      </c>
      <c r="AA151" s="26">
        <v>44698</v>
      </c>
      <c r="AB151" s="26">
        <v>45683</v>
      </c>
      <c r="AC151" s="26">
        <v>45568</v>
      </c>
      <c r="AD151" s="26"/>
    </row>
    <row r="152" spans="1:30" x14ac:dyDescent="0.2">
      <c r="A152" t="s">
        <v>224</v>
      </c>
      <c r="B152" s="26">
        <v>24991</v>
      </c>
      <c r="C152" s="26">
        <v>24927</v>
      </c>
      <c r="D152" s="26">
        <v>24967</v>
      </c>
      <c r="E152" s="26">
        <v>24756</v>
      </c>
      <c r="F152" s="26">
        <v>24719</v>
      </c>
      <c r="G152" s="26">
        <v>24884</v>
      </c>
      <c r="H152" s="26">
        <v>25068</v>
      </c>
      <c r="I152" s="26">
        <v>25020</v>
      </c>
      <c r="J152" s="26">
        <v>24670</v>
      </c>
      <c r="K152" s="26">
        <v>24722</v>
      </c>
      <c r="L152" s="26">
        <v>24691</v>
      </c>
      <c r="M152" s="26">
        <v>24582</v>
      </c>
      <c r="N152" s="26">
        <v>24803</v>
      </c>
      <c r="O152" s="26">
        <v>24663</v>
      </c>
      <c r="P152" s="26">
        <v>24543</v>
      </c>
      <c r="Q152" s="26">
        <v>24442</v>
      </c>
      <c r="R152" s="26">
        <v>24475</v>
      </c>
      <c r="S152" s="26">
        <v>24784</v>
      </c>
      <c r="T152" s="26">
        <v>24843</v>
      </c>
      <c r="U152" s="26">
        <v>24729</v>
      </c>
      <c r="V152" s="26">
        <v>24598</v>
      </c>
      <c r="W152" s="26">
        <v>24584</v>
      </c>
      <c r="X152" s="26">
        <v>24780</v>
      </c>
      <c r="Y152" s="26">
        <v>24618</v>
      </c>
      <c r="Z152" s="26">
        <v>24881</v>
      </c>
      <c r="AA152" s="26">
        <v>24474</v>
      </c>
      <c r="AB152" s="26">
        <v>25038</v>
      </c>
      <c r="AC152" s="26">
        <v>24990</v>
      </c>
      <c r="AD152" s="26"/>
    </row>
    <row r="153" spans="1:30" x14ac:dyDescent="0.2">
      <c r="A153" t="s">
        <v>225</v>
      </c>
      <c r="B153" s="26">
        <v>2788</v>
      </c>
      <c r="C153" s="26">
        <v>2836</v>
      </c>
      <c r="D153" s="26">
        <v>2855</v>
      </c>
      <c r="E153" s="26">
        <v>2838</v>
      </c>
      <c r="F153" s="26">
        <v>2858</v>
      </c>
      <c r="G153" s="26">
        <v>2847</v>
      </c>
      <c r="H153" s="26">
        <v>2874</v>
      </c>
      <c r="I153" s="26">
        <v>2872</v>
      </c>
      <c r="J153" s="26">
        <v>2856</v>
      </c>
      <c r="K153" s="26">
        <v>2852</v>
      </c>
      <c r="L153" s="26">
        <v>2847</v>
      </c>
      <c r="M153" s="26">
        <v>2850</v>
      </c>
      <c r="N153" s="26">
        <v>2796</v>
      </c>
      <c r="O153" s="26">
        <v>2821</v>
      </c>
      <c r="P153" s="26">
        <v>2812</v>
      </c>
      <c r="Q153" s="26">
        <v>2796</v>
      </c>
      <c r="R153" s="26">
        <v>2802</v>
      </c>
      <c r="S153" s="26">
        <v>2808</v>
      </c>
      <c r="T153" s="26">
        <v>2846</v>
      </c>
      <c r="U153" s="26">
        <v>2830</v>
      </c>
      <c r="V153" s="26">
        <v>2837</v>
      </c>
      <c r="W153" s="26">
        <v>2852</v>
      </c>
      <c r="X153" s="26">
        <v>2862</v>
      </c>
      <c r="Y153" s="26">
        <v>2824</v>
      </c>
      <c r="Z153" s="26">
        <v>2810</v>
      </c>
      <c r="AA153" s="26">
        <v>2853</v>
      </c>
      <c r="AB153" s="26">
        <v>2859</v>
      </c>
      <c r="AC153" s="26">
        <v>2861</v>
      </c>
      <c r="AD153" s="26"/>
    </row>
    <row r="154" spans="1:30" x14ac:dyDescent="0.2">
      <c r="A154" t="s">
        <v>226</v>
      </c>
      <c r="B154" s="26">
        <v>621</v>
      </c>
      <c r="C154" s="26">
        <v>618</v>
      </c>
      <c r="D154" s="26">
        <v>628</v>
      </c>
      <c r="E154" s="26">
        <v>617</v>
      </c>
      <c r="F154" s="26">
        <v>621</v>
      </c>
      <c r="G154" s="26">
        <v>630</v>
      </c>
      <c r="H154" s="26">
        <v>626</v>
      </c>
      <c r="I154" s="26">
        <v>631</v>
      </c>
      <c r="J154" s="26">
        <v>630</v>
      </c>
      <c r="K154" s="26">
        <v>630</v>
      </c>
      <c r="L154" s="26">
        <v>627</v>
      </c>
      <c r="M154" s="26">
        <v>630</v>
      </c>
      <c r="N154" s="26">
        <v>635</v>
      </c>
      <c r="O154" s="26">
        <v>632</v>
      </c>
      <c r="P154" s="26">
        <v>632</v>
      </c>
      <c r="Q154" s="26">
        <v>625</v>
      </c>
      <c r="R154" s="26">
        <v>626</v>
      </c>
      <c r="S154" s="26">
        <v>644</v>
      </c>
      <c r="T154" s="26">
        <v>636</v>
      </c>
      <c r="U154" s="26">
        <v>636</v>
      </c>
      <c r="V154" s="26">
        <v>635</v>
      </c>
      <c r="W154" s="26">
        <v>636</v>
      </c>
      <c r="X154" s="26">
        <v>634</v>
      </c>
      <c r="Y154" s="26">
        <v>634</v>
      </c>
      <c r="Z154" s="26">
        <v>635</v>
      </c>
      <c r="AA154" s="26">
        <v>624</v>
      </c>
      <c r="AB154" s="26">
        <v>641</v>
      </c>
      <c r="AC154" s="26">
        <v>638</v>
      </c>
      <c r="AD154" s="26"/>
    </row>
    <row r="155" spans="1:30" x14ac:dyDescent="0.2">
      <c r="A155" t="s">
        <v>227</v>
      </c>
      <c r="B155" s="26">
        <v>706</v>
      </c>
      <c r="C155" s="26">
        <v>728</v>
      </c>
      <c r="D155" s="26">
        <v>722</v>
      </c>
      <c r="E155" s="26">
        <v>689</v>
      </c>
      <c r="F155" s="26">
        <v>681</v>
      </c>
      <c r="G155" s="26">
        <v>698</v>
      </c>
      <c r="H155" s="26">
        <v>740</v>
      </c>
      <c r="I155" s="26">
        <v>734</v>
      </c>
      <c r="J155" s="26">
        <v>720</v>
      </c>
      <c r="K155" s="26">
        <v>707</v>
      </c>
      <c r="L155" s="26">
        <v>696</v>
      </c>
      <c r="M155" s="26">
        <v>706</v>
      </c>
      <c r="N155" s="26">
        <v>699</v>
      </c>
      <c r="O155" s="26">
        <v>726</v>
      </c>
      <c r="P155" s="26">
        <v>711</v>
      </c>
      <c r="Q155" s="26">
        <v>681</v>
      </c>
      <c r="R155" s="26">
        <v>682</v>
      </c>
      <c r="S155" s="26">
        <v>697</v>
      </c>
      <c r="T155" s="26">
        <v>709</v>
      </c>
      <c r="U155" s="26">
        <v>715</v>
      </c>
      <c r="V155" s="26">
        <v>723</v>
      </c>
      <c r="W155" s="26">
        <v>714</v>
      </c>
      <c r="X155" s="26">
        <v>706</v>
      </c>
      <c r="Y155" s="26">
        <v>721</v>
      </c>
      <c r="Z155" s="26">
        <v>716</v>
      </c>
      <c r="AA155" s="26">
        <v>706</v>
      </c>
      <c r="AB155" s="26">
        <v>738</v>
      </c>
      <c r="AC155" s="26">
        <v>707</v>
      </c>
      <c r="AD155" s="26"/>
    </row>
    <row r="156" spans="1:30" x14ac:dyDescent="0.2">
      <c r="A156" t="s">
        <v>228</v>
      </c>
      <c r="B156" s="26">
        <v>855</v>
      </c>
      <c r="C156" s="26">
        <v>854</v>
      </c>
      <c r="D156" s="26">
        <v>861</v>
      </c>
      <c r="E156" s="26">
        <v>818</v>
      </c>
      <c r="F156" s="26">
        <v>836</v>
      </c>
      <c r="G156" s="26">
        <v>876</v>
      </c>
      <c r="H156" s="26">
        <v>884</v>
      </c>
      <c r="I156" s="26">
        <v>888</v>
      </c>
      <c r="J156" s="26">
        <v>863</v>
      </c>
      <c r="K156" s="26">
        <v>848</v>
      </c>
      <c r="L156" s="26">
        <v>838</v>
      </c>
      <c r="M156" s="26">
        <v>859</v>
      </c>
      <c r="N156" s="26">
        <v>864</v>
      </c>
      <c r="O156" s="26">
        <v>845</v>
      </c>
      <c r="P156" s="26">
        <v>841</v>
      </c>
      <c r="Q156" s="26">
        <v>822</v>
      </c>
      <c r="R156" s="26">
        <v>825</v>
      </c>
      <c r="S156" s="26">
        <v>864</v>
      </c>
      <c r="T156" s="26">
        <v>882</v>
      </c>
      <c r="U156" s="26">
        <v>886</v>
      </c>
      <c r="V156" s="26">
        <v>862</v>
      </c>
      <c r="W156" s="26">
        <v>860</v>
      </c>
      <c r="X156" s="26">
        <v>853</v>
      </c>
      <c r="Y156" s="26">
        <v>864</v>
      </c>
      <c r="Z156" s="26">
        <v>867</v>
      </c>
      <c r="AA156" s="26">
        <v>848</v>
      </c>
      <c r="AB156" s="26">
        <v>873</v>
      </c>
      <c r="AC156" s="26">
        <v>845</v>
      </c>
      <c r="AD156" s="26"/>
    </row>
    <row r="157" spans="1:30" x14ac:dyDescent="0.2">
      <c r="A157" t="s">
        <v>229</v>
      </c>
      <c r="B157" s="26">
        <v>4780</v>
      </c>
      <c r="C157" s="26">
        <v>4769</v>
      </c>
      <c r="D157" s="26">
        <v>4793</v>
      </c>
      <c r="E157" s="26">
        <v>4725</v>
      </c>
      <c r="F157" s="26">
        <v>4735</v>
      </c>
      <c r="G157" s="26">
        <v>4803</v>
      </c>
      <c r="H157" s="26">
        <v>4796</v>
      </c>
      <c r="I157" s="26">
        <v>4803</v>
      </c>
      <c r="J157" s="26">
        <v>4751</v>
      </c>
      <c r="K157" s="26">
        <v>4762</v>
      </c>
      <c r="L157" s="26">
        <v>4751</v>
      </c>
      <c r="M157" s="26">
        <v>4752</v>
      </c>
      <c r="N157" s="26">
        <v>4788</v>
      </c>
      <c r="O157" s="26">
        <v>4738</v>
      </c>
      <c r="P157" s="26">
        <v>4732</v>
      </c>
      <c r="Q157" s="26">
        <v>4712</v>
      </c>
      <c r="R157" s="26">
        <v>4705</v>
      </c>
      <c r="S157" s="26">
        <v>4753</v>
      </c>
      <c r="T157" s="26">
        <v>4746</v>
      </c>
      <c r="U157" s="26">
        <v>4749</v>
      </c>
      <c r="V157" s="26">
        <v>4733</v>
      </c>
      <c r="W157" s="26">
        <v>4754</v>
      </c>
      <c r="X157" s="26">
        <v>4769</v>
      </c>
      <c r="Y157" s="26">
        <v>4718</v>
      </c>
      <c r="Z157" s="26">
        <v>4799</v>
      </c>
      <c r="AA157" s="26">
        <v>4796</v>
      </c>
      <c r="AB157" s="26">
        <v>4816</v>
      </c>
      <c r="AC157" s="26">
        <v>4808</v>
      </c>
      <c r="AD157" s="26"/>
    </row>
    <row r="158" spans="1:30" x14ac:dyDescent="0.2">
      <c r="A158" t="s">
        <v>230</v>
      </c>
      <c r="B158" s="26">
        <v>3190</v>
      </c>
      <c r="C158" s="26">
        <v>3165</v>
      </c>
      <c r="D158" s="26">
        <v>3202</v>
      </c>
      <c r="E158" s="26">
        <v>3040</v>
      </c>
      <c r="F158" s="26">
        <v>3139</v>
      </c>
      <c r="G158" s="26">
        <v>3288</v>
      </c>
      <c r="H158" s="26">
        <v>3318</v>
      </c>
      <c r="I158" s="26">
        <v>3330</v>
      </c>
      <c r="J158" s="26">
        <v>3223</v>
      </c>
      <c r="K158" s="26">
        <v>3178</v>
      </c>
      <c r="L158" s="26">
        <v>3146</v>
      </c>
      <c r="M158" s="26">
        <v>3224</v>
      </c>
      <c r="N158" s="26">
        <v>3224</v>
      </c>
      <c r="O158" s="26">
        <v>3165</v>
      </c>
      <c r="P158" s="26">
        <v>3153</v>
      </c>
      <c r="Q158" s="26">
        <v>3069</v>
      </c>
      <c r="R158" s="26">
        <v>3097</v>
      </c>
      <c r="S158" s="26">
        <v>3234</v>
      </c>
      <c r="T158" s="26">
        <v>3308</v>
      </c>
      <c r="U158" s="26">
        <v>3314</v>
      </c>
      <c r="V158" s="26">
        <v>3233</v>
      </c>
      <c r="W158" s="26">
        <v>3224</v>
      </c>
      <c r="X158" s="26">
        <v>3184</v>
      </c>
      <c r="Y158" s="26">
        <v>3251</v>
      </c>
      <c r="Z158" s="26">
        <v>3262</v>
      </c>
      <c r="AA158" s="26">
        <v>3183</v>
      </c>
      <c r="AB158" s="26">
        <v>3271</v>
      </c>
      <c r="AC158" s="26">
        <v>3179</v>
      </c>
      <c r="AD158" s="26"/>
    </row>
    <row r="159" spans="1:30" x14ac:dyDescent="0.2">
      <c r="A159" t="s">
        <v>231</v>
      </c>
      <c r="B159" s="26">
        <v>13786</v>
      </c>
      <c r="C159" s="26">
        <v>13693</v>
      </c>
      <c r="D159" s="26">
        <v>13798</v>
      </c>
      <c r="E159" s="26">
        <v>13155</v>
      </c>
      <c r="F159" s="26">
        <v>13523</v>
      </c>
      <c r="G159" s="26">
        <v>14171</v>
      </c>
      <c r="H159" s="26">
        <v>14305</v>
      </c>
      <c r="I159" s="26">
        <v>14357</v>
      </c>
      <c r="J159" s="26">
        <v>13904</v>
      </c>
      <c r="K159" s="26">
        <v>13706</v>
      </c>
      <c r="L159" s="26">
        <v>13572</v>
      </c>
      <c r="M159" s="26">
        <v>13918</v>
      </c>
      <c r="N159" s="26">
        <v>13915</v>
      </c>
      <c r="O159" s="26">
        <v>13659</v>
      </c>
      <c r="P159" s="26">
        <v>13586</v>
      </c>
      <c r="Q159" s="26">
        <v>13275</v>
      </c>
      <c r="R159" s="26">
        <v>13344</v>
      </c>
      <c r="S159" s="26">
        <v>13951</v>
      </c>
      <c r="T159" s="26">
        <v>14261</v>
      </c>
      <c r="U159" s="26">
        <v>14311</v>
      </c>
      <c r="V159" s="26">
        <v>13913</v>
      </c>
      <c r="W159" s="26">
        <v>13886</v>
      </c>
      <c r="X159" s="26">
        <v>13730</v>
      </c>
      <c r="Y159" s="26">
        <v>14010</v>
      </c>
      <c r="Z159" s="26">
        <v>14078</v>
      </c>
      <c r="AA159" s="26">
        <v>13759</v>
      </c>
      <c r="AB159" s="26">
        <v>14095</v>
      </c>
      <c r="AC159" s="26">
        <v>13688</v>
      </c>
      <c r="AD159" s="26"/>
    </row>
    <row r="160" spans="1:30" x14ac:dyDescent="0.2">
      <c r="A160" t="s">
        <v>232</v>
      </c>
      <c r="B160" s="26">
        <v>12982</v>
      </c>
      <c r="C160" s="26">
        <v>12895</v>
      </c>
      <c r="D160" s="26">
        <v>12990</v>
      </c>
      <c r="E160" s="26">
        <v>12360</v>
      </c>
      <c r="F160" s="26">
        <v>12699</v>
      </c>
      <c r="G160" s="26">
        <v>13293</v>
      </c>
      <c r="H160" s="26">
        <v>13443</v>
      </c>
      <c r="I160" s="26">
        <v>13491</v>
      </c>
      <c r="J160" s="26">
        <v>13055</v>
      </c>
      <c r="K160" s="26">
        <v>12867</v>
      </c>
      <c r="L160" s="26">
        <v>12737</v>
      </c>
      <c r="M160" s="26">
        <v>13063</v>
      </c>
      <c r="N160" s="26">
        <v>13065</v>
      </c>
      <c r="O160" s="26">
        <v>12819</v>
      </c>
      <c r="P160" s="26">
        <v>12748</v>
      </c>
      <c r="Q160" s="26">
        <v>12436</v>
      </c>
      <c r="R160" s="26">
        <v>12495</v>
      </c>
      <c r="S160" s="26">
        <v>13075</v>
      </c>
      <c r="T160" s="26">
        <v>13371</v>
      </c>
      <c r="U160" s="26">
        <v>13408</v>
      </c>
      <c r="V160" s="26">
        <v>13049</v>
      </c>
      <c r="W160" s="26">
        <v>13040</v>
      </c>
      <c r="X160" s="26">
        <v>12878</v>
      </c>
      <c r="Y160" s="26">
        <v>13143</v>
      </c>
      <c r="Z160" s="26">
        <v>13206</v>
      </c>
      <c r="AA160" s="26">
        <v>12905</v>
      </c>
      <c r="AB160" s="26">
        <v>13230</v>
      </c>
      <c r="AC160" s="26">
        <v>12833</v>
      </c>
      <c r="AD160" s="26"/>
    </row>
    <row r="161" spans="1:30" x14ac:dyDescent="0.2">
      <c r="A161" t="s">
        <v>233</v>
      </c>
      <c r="B161" s="26">
        <v>15935</v>
      </c>
      <c r="C161" s="26">
        <v>15966</v>
      </c>
      <c r="D161" s="26">
        <v>16008</v>
      </c>
      <c r="E161" s="26">
        <v>15879</v>
      </c>
      <c r="F161" s="26">
        <v>15921</v>
      </c>
      <c r="G161" s="26">
        <v>16096</v>
      </c>
      <c r="H161" s="26">
        <v>16123</v>
      </c>
      <c r="I161" s="26">
        <v>16150</v>
      </c>
      <c r="J161" s="26">
        <v>15967</v>
      </c>
      <c r="K161" s="26">
        <v>15967</v>
      </c>
      <c r="L161" s="26">
        <v>15931</v>
      </c>
      <c r="M161" s="26">
        <v>15946</v>
      </c>
      <c r="N161" s="26">
        <v>16027</v>
      </c>
      <c r="O161" s="26">
        <v>15915</v>
      </c>
      <c r="P161" s="26">
        <v>15920</v>
      </c>
      <c r="Q161" s="26">
        <v>15833</v>
      </c>
      <c r="R161" s="26">
        <v>15817</v>
      </c>
      <c r="S161" s="26">
        <v>15988</v>
      </c>
      <c r="T161" s="26">
        <v>15979</v>
      </c>
      <c r="U161" s="26">
        <v>15964</v>
      </c>
      <c r="V161" s="26">
        <v>15895</v>
      </c>
      <c r="W161" s="26">
        <v>15934</v>
      </c>
      <c r="X161" s="26">
        <v>16004</v>
      </c>
      <c r="Y161" s="26">
        <v>15864</v>
      </c>
      <c r="Z161" s="26">
        <v>16080</v>
      </c>
      <c r="AA161" s="26">
        <v>16088</v>
      </c>
      <c r="AB161" s="26">
        <v>16177</v>
      </c>
      <c r="AC161" s="26">
        <v>16172</v>
      </c>
      <c r="AD161" s="26"/>
    </row>
    <row r="162" spans="1:30" x14ac:dyDescent="0.2">
      <c r="A162" t="s">
        <v>234</v>
      </c>
      <c r="B162" s="26">
        <v>3233</v>
      </c>
      <c r="C162" s="26">
        <v>3249</v>
      </c>
      <c r="D162" s="26">
        <v>3274</v>
      </c>
      <c r="E162" s="26">
        <v>3252</v>
      </c>
      <c r="F162" s="26">
        <v>3254</v>
      </c>
      <c r="G162" s="26">
        <v>3281</v>
      </c>
      <c r="H162" s="26">
        <v>3279</v>
      </c>
      <c r="I162" s="26">
        <v>3257</v>
      </c>
      <c r="J162" s="26">
        <v>3255</v>
      </c>
      <c r="K162" s="26">
        <v>3274</v>
      </c>
      <c r="L162" s="26">
        <v>3270</v>
      </c>
      <c r="M162" s="26">
        <v>3238</v>
      </c>
      <c r="N162" s="26">
        <v>3255</v>
      </c>
      <c r="O162" s="26">
        <v>3265</v>
      </c>
      <c r="P162" s="26">
        <v>3250</v>
      </c>
      <c r="Q162" s="26">
        <v>3268</v>
      </c>
      <c r="R162" s="26">
        <v>3259</v>
      </c>
      <c r="S162" s="26">
        <v>3292</v>
      </c>
      <c r="T162" s="26">
        <v>3292</v>
      </c>
      <c r="U162" s="26">
        <v>3261</v>
      </c>
      <c r="V162" s="26">
        <v>3257</v>
      </c>
      <c r="W162" s="26">
        <v>3275</v>
      </c>
      <c r="X162" s="26">
        <v>3290</v>
      </c>
      <c r="Y162" s="26">
        <v>3261</v>
      </c>
      <c r="Z162" s="26">
        <v>3293</v>
      </c>
      <c r="AA162" s="26">
        <v>3262</v>
      </c>
      <c r="AB162" s="26">
        <v>3313</v>
      </c>
      <c r="AC162" s="26">
        <v>3313</v>
      </c>
      <c r="AD162" s="26"/>
    </row>
    <row r="163" spans="1:30" x14ac:dyDescent="0.2">
      <c r="A163" t="s">
        <v>235</v>
      </c>
      <c r="B163" s="26">
        <v>8275</v>
      </c>
      <c r="C163" s="26">
        <v>8299</v>
      </c>
      <c r="D163" s="26">
        <v>8289</v>
      </c>
      <c r="E163" s="26">
        <v>8196</v>
      </c>
      <c r="F163" s="26">
        <v>8208</v>
      </c>
      <c r="G163" s="26">
        <v>8360</v>
      </c>
      <c r="H163" s="26">
        <v>8393</v>
      </c>
      <c r="I163" s="26">
        <v>8384</v>
      </c>
      <c r="J163" s="26">
        <v>8232</v>
      </c>
      <c r="K163" s="26">
        <v>8237</v>
      </c>
      <c r="L163" s="26">
        <v>8219</v>
      </c>
      <c r="M163" s="26">
        <v>8216</v>
      </c>
      <c r="N163" s="26">
        <v>8255</v>
      </c>
      <c r="O163" s="26">
        <v>8241</v>
      </c>
      <c r="P163" s="26">
        <v>8214</v>
      </c>
      <c r="Q163" s="26">
        <v>8172</v>
      </c>
      <c r="R163" s="26">
        <v>8142</v>
      </c>
      <c r="S163" s="26">
        <v>8282</v>
      </c>
      <c r="T163" s="26">
        <v>8271</v>
      </c>
      <c r="U163" s="26">
        <v>8239</v>
      </c>
      <c r="V163" s="26">
        <v>8143</v>
      </c>
      <c r="W163" s="26">
        <v>8193</v>
      </c>
      <c r="X163" s="26">
        <v>8256</v>
      </c>
      <c r="Y163" s="26">
        <v>8171</v>
      </c>
      <c r="Z163" s="26">
        <v>8287</v>
      </c>
      <c r="AA163" s="26">
        <v>8308</v>
      </c>
      <c r="AB163" s="26">
        <v>8339</v>
      </c>
      <c r="AC163" s="26">
        <v>8295</v>
      </c>
      <c r="AD163" s="26"/>
    </row>
    <row r="164" spans="1:30" x14ac:dyDescent="0.2">
      <c r="A164" t="s">
        <v>236</v>
      </c>
      <c r="B164" s="26">
        <v>340</v>
      </c>
      <c r="C164" s="26">
        <v>336</v>
      </c>
      <c r="D164" s="26">
        <v>336</v>
      </c>
      <c r="E164" s="26">
        <v>316</v>
      </c>
      <c r="F164" s="26">
        <v>325</v>
      </c>
      <c r="G164" s="26">
        <v>341</v>
      </c>
      <c r="H164" s="26">
        <v>345</v>
      </c>
      <c r="I164" s="26">
        <v>350</v>
      </c>
      <c r="J164" s="26">
        <v>337</v>
      </c>
      <c r="K164" s="26">
        <v>334</v>
      </c>
      <c r="L164" s="26">
        <v>329</v>
      </c>
      <c r="M164" s="26">
        <v>338</v>
      </c>
      <c r="N164" s="26">
        <v>336</v>
      </c>
      <c r="O164" s="26">
        <v>330</v>
      </c>
      <c r="P164" s="26">
        <v>327</v>
      </c>
      <c r="Q164" s="26">
        <v>318</v>
      </c>
      <c r="R164" s="26">
        <v>320</v>
      </c>
      <c r="S164" s="26">
        <v>335</v>
      </c>
      <c r="T164" s="26">
        <v>342</v>
      </c>
      <c r="U164" s="26">
        <v>343</v>
      </c>
      <c r="V164" s="26">
        <v>336</v>
      </c>
      <c r="W164" s="26">
        <v>334</v>
      </c>
      <c r="X164" s="26">
        <v>329</v>
      </c>
      <c r="Y164" s="26">
        <v>336</v>
      </c>
      <c r="Z164" s="26">
        <v>337</v>
      </c>
      <c r="AA164" s="26">
        <v>329</v>
      </c>
      <c r="AB164" s="26">
        <v>340</v>
      </c>
      <c r="AC164" s="26">
        <v>330</v>
      </c>
      <c r="AD164" s="26"/>
    </row>
    <row r="165" spans="1:30" x14ac:dyDescent="0.2">
      <c r="A165" t="s">
        <v>237</v>
      </c>
      <c r="B165" s="26">
        <v>818</v>
      </c>
      <c r="C165" s="26">
        <v>819</v>
      </c>
      <c r="D165" s="26">
        <v>823</v>
      </c>
      <c r="E165" s="26">
        <v>812</v>
      </c>
      <c r="F165" s="26">
        <v>811</v>
      </c>
      <c r="G165" s="26">
        <v>816</v>
      </c>
      <c r="H165" s="26">
        <v>823</v>
      </c>
      <c r="I165" s="26">
        <v>824</v>
      </c>
      <c r="J165" s="26">
        <v>814</v>
      </c>
      <c r="K165" s="26">
        <v>812</v>
      </c>
      <c r="L165" s="26">
        <v>811</v>
      </c>
      <c r="M165" s="26">
        <v>806</v>
      </c>
      <c r="N165" s="26">
        <v>812</v>
      </c>
      <c r="O165" s="26">
        <v>809</v>
      </c>
      <c r="P165" s="26">
        <v>805</v>
      </c>
      <c r="Q165" s="26">
        <v>800</v>
      </c>
      <c r="R165" s="26">
        <v>801</v>
      </c>
      <c r="S165" s="26">
        <v>811</v>
      </c>
      <c r="T165" s="26">
        <v>812</v>
      </c>
      <c r="U165" s="26">
        <v>808</v>
      </c>
      <c r="V165" s="26">
        <v>806</v>
      </c>
      <c r="W165" s="26">
        <v>805</v>
      </c>
      <c r="X165" s="26">
        <v>815</v>
      </c>
      <c r="Y165" s="26">
        <v>808</v>
      </c>
      <c r="Z165" s="26">
        <v>819</v>
      </c>
      <c r="AA165" s="26">
        <v>804</v>
      </c>
      <c r="AB165" s="26">
        <v>821</v>
      </c>
      <c r="AC165" s="26">
        <v>817</v>
      </c>
      <c r="AD165" s="26"/>
    </row>
    <row r="166" spans="1:30" x14ac:dyDescent="0.2">
      <c r="A166" t="s">
        <v>238</v>
      </c>
      <c r="B166" s="26">
        <v>1026</v>
      </c>
      <c r="C166" s="26">
        <v>1018</v>
      </c>
      <c r="D166" s="26">
        <v>1024</v>
      </c>
      <c r="E166" s="26">
        <v>1017</v>
      </c>
      <c r="F166" s="26">
        <v>1021</v>
      </c>
      <c r="G166" s="26">
        <v>1034</v>
      </c>
      <c r="H166" s="26">
        <v>1032</v>
      </c>
      <c r="I166" s="26">
        <v>1031</v>
      </c>
      <c r="J166" s="26">
        <v>1024</v>
      </c>
      <c r="K166" s="26">
        <v>1023</v>
      </c>
      <c r="L166" s="26">
        <v>1022</v>
      </c>
      <c r="M166" s="26">
        <v>1024</v>
      </c>
      <c r="N166" s="26">
        <v>1034</v>
      </c>
      <c r="O166" s="26">
        <v>1017</v>
      </c>
      <c r="P166" s="26">
        <v>1017</v>
      </c>
      <c r="Q166" s="26">
        <v>1012</v>
      </c>
      <c r="R166" s="26">
        <v>1011</v>
      </c>
      <c r="S166" s="26">
        <v>1024</v>
      </c>
      <c r="T166" s="26">
        <v>1023</v>
      </c>
      <c r="U166" s="26">
        <v>1025</v>
      </c>
      <c r="V166" s="26">
        <v>1019</v>
      </c>
      <c r="W166" s="26">
        <v>1020</v>
      </c>
      <c r="X166" s="26">
        <v>1030</v>
      </c>
      <c r="Y166" s="26">
        <v>1024</v>
      </c>
      <c r="Z166" s="26">
        <v>1040</v>
      </c>
      <c r="AA166" s="26">
        <v>1035</v>
      </c>
      <c r="AB166" s="26">
        <v>1031</v>
      </c>
      <c r="AC166" s="26">
        <v>1027</v>
      </c>
      <c r="AD166" s="26"/>
    </row>
    <row r="167" spans="1:30" x14ac:dyDescent="0.2">
      <c r="A167" t="s">
        <v>239</v>
      </c>
      <c r="B167" s="26">
        <v>1037</v>
      </c>
      <c r="C167" s="26">
        <v>1054</v>
      </c>
      <c r="D167" s="26">
        <v>1062</v>
      </c>
      <c r="E167" s="26">
        <v>1058</v>
      </c>
      <c r="F167" s="26">
        <v>1068</v>
      </c>
      <c r="G167" s="26">
        <v>1067</v>
      </c>
      <c r="H167" s="26">
        <v>1077</v>
      </c>
      <c r="I167" s="26">
        <v>1073</v>
      </c>
      <c r="J167" s="26">
        <v>1069</v>
      </c>
      <c r="K167" s="26">
        <v>1065</v>
      </c>
      <c r="L167" s="26">
        <v>1066</v>
      </c>
      <c r="M167" s="26">
        <v>1064</v>
      </c>
      <c r="N167" s="26">
        <v>1044</v>
      </c>
      <c r="O167" s="26">
        <v>1047</v>
      </c>
      <c r="P167" s="26">
        <v>1048</v>
      </c>
      <c r="Q167" s="26">
        <v>1042</v>
      </c>
      <c r="R167" s="26">
        <v>1048</v>
      </c>
      <c r="S167" s="26">
        <v>1053</v>
      </c>
      <c r="T167" s="26">
        <v>1068</v>
      </c>
      <c r="U167" s="26">
        <v>1062</v>
      </c>
      <c r="V167" s="26">
        <v>1064</v>
      </c>
      <c r="W167" s="26">
        <v>1064</v>
      </c>
      <c r="X167" s="26">
        <v>1068</v>
      </c>
      <c r="Y167" s="26">
        <v>1052</v>
      </c>
      <c r="Z167" s="26">
        <v>1046</v>
      </c>
      <c r="AA167" s="26">
        <v>1061</v>
      </c>
      <c r="AB167" s="26">
        <v>1068</v>
      </c>
      <c r="AC167" s="26">
        <v>1071</v>
      </c>
      <c r="AD167" s="26"/>
    </row>
    <row r="168" spans="1:30" x14ac:dyDescent="0.2">
      <c r="A168" t="s">
        <v>240</v>
      </c>
      <c r="B168" s="26">
        <v>1401</v>
      </c>
      <c r="C168" s="26">
        <v>1388</v>
      </c>
      <c r="D168" s="26">
        <v>1391</v>
      </c>
      <c r="E168" s="26">
        <v>1317</v>
      </c>
      <c r="F168" s="26">
        <v>1340</v>
      </c>
      <c r="G168" s="26">
        <v>1419</v>
      </c>
      <c r="H168" s="26">
        <v>1478</v>
      </c>
      <c r="I168" s="26">
        <v>1474</v>
      </c>
      <c r="J168" s="26">
        <v>1374</v>
      </c>
      <c r="K168" s="26">
        <v>1342</v>
      </c>
      <c r="L168" s="26">
        <v>1309</v>
      </c>
      <c r="M168" s="26">
        <v>1360</v>
      </c>
      <c r="N168" s="26">
        <v>1412</v>
      </c>
      <c r="O168" s="26">
        <v>1398</v>
      </c>
      <c r="P168" s="26">
        <v>1377</v>
      </c>
      <c r="Q168" s="26">
        <v>1301</v>
      </c>
      <c r="R168" s="26">
        <v>1293</v>
      </c>
      <c r="S168" s="26">
        <v>1384</v>
      </c>
      <c r="T168" s="26">
        <v>1442</v>
      </c>
      <c r="U168" s="26">
        <v>1431</v>
      </c>
      <c r="V168" s="26">
        <v>1339</v>
      </c>
      <c r="W168" s="26">
        <v>1322</v>
      </c>
      <c r="X168" s="26">
        <v>1299</v>
      </c>
      <c r="Y168" s="26">
        <v>1336</v>
      </c>
      <c r="Z168" s="26">
        <v>1361</v>
      </c>
      <c r="AA168" s="26">
        <v>1346</v>
      </c>
      <c r="AB168" s="26">
        <v>1347</v>
      </c>
      <c r="AC168" s="26">
        <v>1277</v>
      </c>
      <c r="AD168" s="26"/>
    </row>
    <row r="169" spans="1:30" x14ac:dyDescent="0.2">
      <c r="A169" t="s">
        <v>241</v>
      </c>
      <c r="B169" s="26">
        <v>63500</v>
      </c>
      <c r="C169" s="26">
        <v>64049</v>
      </c>
      <c r="D169" s="26">
        <v>64308</v>
      </c>
      <c r="E169" s="26">
        <v>63728</v>
      </c>
      <c r="F169" s="26">
        <v>63566</v>
      </c>
      <c r="G169" s="26">
        <v>63856</v>
      </c>
      <c r="H169" s="26">
        <v>63715</v>
      </c>
      <c r="I169" s="26">
        <v>63776</v>
      </c>
      <c r="J169" s="26">
        <v>63585</v>
      </c>
      <c r="K169" s="26">
        <v>63898</v>
      </c>
      <c r="L169" s="26">
        <v>63851</v>
      </c>
      <c r="M169" s="26">
        <v>63946</v>
      </c>
      <c r="N169" s="26">
        <v>64192</v>
      </c>
      <c r="O169" s="26">
        <v>63980</v>
      </c>
      <c r="P169" s="26">
        <v>63992</v>
      </c>
      <c r="Q169" s="26">
        <v>63675</v>
      </c>
      <c r="R169" s="26">
        <v>63402</v>
      </c>
      <c r="S169" s="26">
        <v>63933</v>
      </c>
      <c r="T169" s="26">
        <v>63879</v>
      </c>
      <c r="U169" s="26">
        <v>63771</v>
      </c>
      <c r="V169" s="26">
        <v>63849</v>
      </c>
      <c r="W169" s="26">
        <v>64134</v>
      </c>
      <c r="X169" s="26">
        <v>64569</v>
      </c>
      <c r="Y169" s="26">
        <v>64116</v>
      </c>
      <c r="Z169" s="26">
        <v>64867</v>
      </c>
      <c r="AA169" s="26">
        <v>65189</v>
      </c>
      <c r="AB169" s="26">
        <v>65516</v>
      </c>
      <c r="AC169" s="26">
        <v>65141</v>
      </c>
      <c r="AD169" s="26"/>
    </row>
    <row r="170" spans="1:30" x14ac:dyDescent="0.2">
      <c r="A170" t="s">
        <v>242</v>
      </c>
      <c r="B170" s="26">
        <v>119426</v>
      </c>
      <c r="C170" s="26">
        <v>120391</v>
      </c>
      <c r="D170" s="26">
        <v>120889</v>
      </c>
      <c r="E170" s="26">
        <v>119840</v>
      </c>
      <c r="F170" s="26">
        <v>119590</v>
      </c>
      <c r="G170" s="26">
        <v>120227</v>
      </c>
      <c r="H170" s="26">
        <v>119929</v>
      </c>
      <c r="I170" s="26">
        <v>119987</v>
      </c>
      <c r="J170" s="26">
        <v>119661</v>
      </c>
      <c r="K170" s="26">
        <v>120219</v>
      </c>
      <c r="L170" s="26">
        <v>120077</v>
      </c>
      <c r="M170" s="26">
        <v>120314</v>
      </c>
      <c r="N170" s="26">
        <v>120704</v>
      </c>
      <c r="O170" s="26">
        <v>120311</v>
      </c>
      <c r="P170" s="26">
        <v>120353</v>
      </c>
      <c r="Q170" s="26">
        <v>119820</v>
      </c>
      <c r="R170" s="26">
        <v>119321</v>
      </c>
      <c r="S170" s="26">
        <v>120354</v>
      </c>
      <c r="T170" s="26">
        <v>120259</v>
      </c>
      <c r="U170" s="26">
        <v>120002</v>
      </c>
      <c r="V170" s="26">
        <v>120178</v>
      </c>
      <c r="W170" s="26">
        <v>120631</v>
      </c>
      <c r="X170" s="26">
        <v>121306</v>
      </c>
      <c r="Y170" s="26">
        <v>120427</v>
      </c>
      <c r="Z170" s="26">
        <v>121790</v>
      </c>
      <c r="AA170" s="26">
        <v>122278</v>
      </c>
      <c r="AB170" s="26">
        <v>122992</v>
      </c>
      <c r="AC170" s="26">
        <v>122393</v>
      </c>
      <c r="AD170" s="26"/>
    </row>
    <row r="171" spans="1:30" x14ac:dyDescent="0.2">
      <c r="A171" t="s">
        <v>243</v>
      </c>
      <c r="B171" s="26">
        <v>1152</v>
      </c>
      <c r="C171" s="26">
        <v>1165</v>
      </c>
      <c r="D171" s="26">
        <v>1172</v>
      </c>
      <c r="E171" s="26">
        <v>1163</v>
      </c>
      <c r="F171" s="26">
        <v>1154</v>
      </c>
      <c r="G171" s="26">
        <v>1145</v>
      </c>
      <c r="H171" s="26">
        <v>1153</v>
      </c>
      <c r="I171" s="26">
        <v>1147</v>
      </c>
      <c r="J171" s="26">
        <v>1142</v>
      </c>
      <c r="K171" s="26">
        <v>1149</v>
      </c>
      <c r="L171" s="26">
        <v>1148</v>
      </c>
      <c r="M171" s="26">
        <v>1144</v>
      </c>
      <c r="N171" s="26">
        <v>1141</v>
      </c>
      <c r="O171" s="26">
        <v>1150</v>
      </c>
      <c r="P171" s="26">
        <v>1140</v>
      </c>
      <c r="Q171" s="26">
        <v>1140</v>
      </c>
      <c r="R171" s="26">
        <v>1133</v>
      </c>
      <c r="S171" s="26">
        <v>1134</v>
      </c>
      <c r="T171" s="26">
        <v>1124</v>
      </c>
      <c r="U171" s="26">
        <v>1113</v>
      </c>
      <c r="V171" s="26">
        <v>1129</v>
      </c>
      <c r="W171" s="26">
        <v>1132</v>
      </c>
      <c r="X171" s="26">
        <v>1149</v>
      </c>
      <c r="Y171" s="26">
        <v>1134</v>
      </c>
      <c r="Z171" s="26">
        <v>1136</v>
      </c>
      <c r="AA171" s="26">
        <v>1132</v>
      </c>
      <c r="AB171" s="26">
        <v>1152</v>
      </c>
      <c r="AC171" s="26">
        <v>1152</v>
      </c>
      <c r="AD171" s="26"/>
    </row>
    <row r="172" spans="1:30" x14ac:dyDescent="0.2">
      <c r="A172" t="s">
        <v>244</v>
      </c>
      <c r="B172" s="26">
        <v>349</v>
      </c>
      <c r="C172" s="26">
        <v>351</v>
      </c>
      <c r="D172" s="26">
        <v>353</v>
      </c>
      <c r="E172" s="26">
        <v>350</v>
      </c>
      <c r="F172" s="26">
        <v>344</v>
      </c>
      <c r="G172" s="26">
        <v>342</v>
      </c>
      <c r="H172" s="26">
        <v>345</v>
      </c>
      <c r="I172" s="26">
        <v>343</v>
      </c>
      <c r="J172" s="26">
        <v>343</v>
      </c>
      <c r="K172" s="26">
        <v>343</v>
      </c>
      <c r="L172" s="26">
        <v>344</v>
      </c>
      <c r="M172" s="26">
        <v>341</v>
      </c>
      <c r="N172" s="26">
        <v>343</v>
      </c>
      <c r="O172" s="26">
        <v>346</v>
      </c>
      <c r="P172" s="26">
        <v>340</v>
      </c>
      <c r="Q172" s="26">
        <v>341</v>
      </c>
      <c r="R172" s="26">
        <v>337</v>
      </c>
      <c r="S172" s="26">
        <v>339</v>
      </c>
      <c r="T172" s="26">
        <v>337</v>
      </c>
      <c r="U172" s="26">
        <v>337</v>
      </c>
      <c r="V172" s="26">
        <v>341</v>
      </c>
      <c r="W172" s="26">
        <v>341</v>
      </c>
      <c r="X172" s="26">
        <v>345</v>
      </c>
      <c r="Y172" s="26">
        <v>346</v>
      </c>
      <c r="Z172" s="26">
        <v>343</v>
      </c>
      <c r="AA172" s="26">
        <v>336</v>
      </c>
      <c r="AB172" s="26">
        <v>341</v>
      </c>
      <c r="AC172" s="26">
        <v>342</v>
      </c>
      <c r="AD172" s="26"/>
    </row>
    <row r="173" spans="1:30" x14ac:dyDescent="0.2">
      <c r="A173" t="s">
        <v>245</v>
      </c>
      <c r="B173" s="26">
        <v>796</v>
      </c>
      <c r="C173" s="26">
        <v>796</v>
      </c>
      <c r="D173" s="26">
        <v>794</v>
      </c>
      <c r="E173" s="26">
        <v>782</v>
      </c>
      <c r="F173" s="26">
        <v>783</v>
      </c>
      <c r="G173" s="26">
        <v>788</v>
      </c>
      <c r="H173" s="26">
        <v>786</v>
      </c>
      <c r="I173" s="26">
        <v>791</v>
      </c>
      <c r="J173" s="26">
        <v>782</v>
      </c>
      <c r="K173" s="26">
        <v>784</v>
      </c>
      <c r="L173" s="26">
        <v>783</v>
      </c>
      <c r="M173" s="26">
        <v>790</v>
      </c>
      <c r="N173" s="26">
        <v>799</v>
      </c>
      <c r="O173" s="26">
        <v>788</v>
      </c>
      <c r="P173" s="26">
        <v>790</v>
      </c>
      <c r="Q173" s="26">
        <v>778</v>
      </c>
      <c r="R173" s="26">
        <v>777</v>
      </c>
      <c r="S173" s="26">
        <v>786</v>
      </c>
      <c r="T173" s="26">
        <v>787</v>
      </c>
      <c r="U173" s="26">
        <v>787</v>
      </c>
      <c r="V173" s="26">
        <v>781</v>
      </c>
      <c r="W173" s="26">
        <v>786</v>
      </c>
      <c r="X173" s="26">
        <v>790</v>
      </c>
      <c r="Y173" s="26">
        <v>782</v>
      </c>
      <c r="Z173" s="26">
        <v>802</v>
      </c>
      <c r="AA173" s="26">
        <v>796</v>
      </c>
      <c r="AB173" s="26">
        <v>799</v>
      </c>
      <c r="AC173" s="26">
        <v>787</v>
      </c>
      <c r="AD173" s="26"/>
    </row>
    <row r="174" spans="1:30" x14ac:dyDescent="0.2">
      <c r="A174" t="s">
        <v>246</v>
      </c>
      <c r="B174" s="26">
        <v>2902</v>
      </c>
      <c r="C174" s="26">
        <v>2929</v>
      </c>
      <c r="D174" s="26">
        <v>2943</v>
      </c>
      <c r="E174" s="26">
        <v>2946</v>
      </c>
      <c r="F174" s="26">
        <v>3050</v>
      </c>
      <c r="G174" s="26">
        <v>3245</v>
      </c>
      <c r="H174" s="26">
        <v>3458</v>
      </c>
      <c r="I174" s="26">
        <v>3450</v>
      </c>
      <c r="J174" s="26">
        <v>3196</v>
      </c>
      <c r="K174" s="26">
        <v>3081</v>
      </c>
      <c r="L174" s="26">
        <v>3021</v>
      </c>
      <c r="M174" s="26">
        <v>2980</v>
      </c>
      <c r="N174" s="26">
        <v>2918</v>
      </c>
      <c r="O174" s="26">
        <v>2958</v>
      </c>
      <c r="P174" s="26">
        <v>2923</v>
      </c>
      <c r="Q174" s="26">
        <v>2961</v>
      </c>
      <c r="R174" s="26">
        <v>3064</v>
      </c>
      <c r="S174" s="26">
        <v>3327</v>
      </c>
      <c r="T174" s="26">
        <v>3442</v>
      </c>
      <c r="U174" s="26">
        <v>3410</v>
      </c>
      <c r="V174" s="26">
        <v>3126</v>
      </c>
      <c r="W174" s="26">
        <v>3068</v>
      </c>
      <c r="X174" s="26">
        <v>3020</v>
      </c>
      <c r="Y174" s="26">
        <v>2986</v>
      </c>
      <c r="Z174" s="26">
        <v>2924</v>
      </c>
      <c r="AA174" s="26">
        <v>2917</v>
      </c>
      <c r="AB174" s="26">
        <v>2952</v>
      </c>
      <c r="AC174" s="26">
        <v>2969</v>
      </c>
      <c r="AD174" s="26"/>
    </row>
    <row r="175" spans="1:30" x14ac:dyDescent="0.2">
      <c r="A175" t="s">
        <v>247</v>
      </c>
      <c r="B175" s="26">
        <v>6793</v>
      </c>
      <c r="C175" s="26">
        <v>6871</v>
      </c>
      <c r="D175" s="26">
        <v>6907</v>
      </c>
      <c r="E175" s="26">
        <v>6907</v>
      </c>
      <c r="F175" s="26">
        <v>7157</v>
      </c>
      <c r="G175" s="26">
        <v>7611</v>
      </c>
      <c r="H175" s="26">
        <v>8132</v>
      </c>
      <c r="I175" s="26">
        <v>8107</v>
      </c>
      <c r="J175" s="26">
        <v>7491</v>
      </c>
      <c r="K175" s="26">
        <v>7224</v>
      </c>
      <c r="L175" s="26">
        <v>7082</v>
      </c>
      <c r="M175" s="26">
        <v>6985</v>
      </c>
      <c r="N175" s="26">
        <v>6842</v>
      </c>
      <c r="O175" s="26">
        <v>6936</v>
      </c>
      <c r="P175" s="26">
        <v>6851</v>
      </c>
      <c r="Q175" s="26">
        <v>6936</v>
      </c>
      <c r="R175" s="26">
        <v>7186</v>
      </c>
      <c r="S175" s="26">
        <v>7820</v>
      </c>
      <c r="T175" s="26">
        <v>8093</v>
      </c>
      <c r="U175" s="26">
        <v>8017</v>
      </c>
      <c r="V175" s="26">
        <v>7342</v>
      </c>
      <c r="W175" s="26">
        <v>7201</v>
      </c>
      <c r="X175" s="26">
        <v>7098</v>
      </c>
      <c r="Y175" s="26">
        <v>7009</v>
      </c>
      <c r="Z175" s="26">
        <v>6866</v>
      </c>
      <c r="AA175" s="26">
        <v>6846</v>
      </c>
      <c r="AB175" s="26">
        <v>6930</v>
      </c>
      <c r="AC175" s="26">
        <v>6972</v>
      </c>
      <c r="AD175" s="26"/>
    </row>
    <row r="176" spans="1:30" x14ac:dyDescent="0.2">
      <c r="A176" t="s">
        <v>248</v>
      </c>
      <c r="B176" s="26">
        <v>81666</v>
      </c>
      <c r="C176" s="26">
        <v>82201</v>
      </c>
      <c r="D176" s="26">
        <v>82562</v>
      </c>
      <c r="E176" s="26">
        <v>81732</v>
      </c>
      <c r="F176" s="26">
        <v>81558</v>
      </c>
      <c r="G176" s="26">
        <v>82381</v>
      </c>
      <c r="H176" s="26">
        <v>82618</v>
      </c>
      <c r="I176" s="26">
        <v>82382</v>
      </c>
      <c r="J176" s="26">
        <v>81820</v>
      </c>
      <c r="K176" s="26">
        <v>82165</v>
      </c>
      <c r="L176" s="26">
        <v>82073</v>
      </c>
      <c r="M176" s="26">
        <v>81758</v>
      </c>
      <c r="N176" s="26">
        <v>82212</v>
      </c>
      <c r="O176" s="26">
        <v>82315</v>
      </c>
      <c r="P176" s="26">
        <v>81946</v>
      </c>
      <c r="Q176" s="26">
        <v>81842</v>
      </c>
      <c r="R176" s="26">
        <v>81513</v>
      </c>
      <c r="S176" s="26">
        <v>82612</v>
      </c>
      <c r="T176" s="26">
        <v>82832</v>
      </c>
      <c r="U176" s="26">
        <v>82321</v>
      </c>
      <c r="V176" s="26">
        <v>82049</v>
      </c>
      <c r="W176" s="26">
        <v>82356</v>
      </c>
      <c r="X176" s="26">
        <v>82853</v>
      </c>
      <c r="Y176" s="26">
        <v>82443</v>
      </c>
      <c r="Z176" s="26">
        <v>83040</v>
      </c>
      <c r="AA176" s="26">
        <v>82465</v>
      </c>
      <c r="AB176" s="26">
        <v>83669</v>
      </c>
      <c r="AC176" s="26">
        <v>83324</v>
      </c>
      <c r="AD176" s="26"/>
    </row>
    <row r="177" spans="1:30" x14ac:dyDescent="0.2">
      <c r="A177" t="s">
        <v>249</v>
      </c>
      <c r="B177" s="26">
        <v>16909</v>
      </c>
      <c r="C177" s="26">
        <v>16914</v>
      </c>
      <c r="D177" s="26">
        <v>16990</v>
      </c>
      <c r="E177" s="26">
        <v>16847</v>
      </c>
      <c r="F177" s="26">
        <v>16889</v>
      </c>
      <c r="G177" s="26">
        <v>17069</v>
      </c>
      <c r="H177" s="26">
        <v>17064</v>
      </c>
      <c r="I177" s="26">
        <v>17060</v>
      </c>
      <c r="J177" s="26">
        <v>16922</v>
      </c>
      <c r="K177" s="26">
        <v>16950</v>
      </c>
      <c r="L177" s="26">
        <v>16897</v>
      </c>
      <c r="M177" s="26">
        <v>16917</v>
      </c>
      <c r="N177" s="26">
        <v>17006</v>
      </c>
      <c r="O177" s="26">
        <v>16859</v>
      </c>
      <c r="P177" s="26">
        <v>16871</v>
      </c>
      <c r="Q177" s="26">
        <v>16792</v>
      </c>
      <c r="R177" s="26">
        <v>16777</v>
      </c>
      <c r="S177" s="26">
        <v>16994</v>
      </c>
      <c r="T177" s="26">
        <v>16989</v>
      </c>
      <c r="U177" s="26">
        <v>16969</v>
      </c>
      <c r="V177" s="26">
        <v>16892</v>
      </c>
      <c r="W177" s="26">
        <v>16947</v>
      </c>
      <c r="X177" s="26">
        <v>17009</v>
      </c>
      <c r="Y177" s="26">
        <v>16847</v>
      </c>
      <c r="Z177" s="26">
        <v>17054</v>
      </c>
      <c r="AA177" s="26">
        <v>17057</v>
      </c>
      <c r="AB177" s="26">
        <v>17140</v>
      </c>
      <c r="AC177" s="26">
        <v>17098</v>
      </c>
      <c r="AD177" s="26"/>
    </row>
    <row r="178" spans="1:30" x14ac:dyDescent="0.2">
      <c r="A178" t="s">
        <v>250</v>
      </c>
      <c r="B178" s="26">
        <v>1003</v>
      </c>
      <c r="C178" s="26">
        <v>1011</v>
      </c>
      <c r="D178" s="26">
        <v>1018</v>
      </c>
      <c r="E178" s="26">
        <v>1014</v>
      </c>
      <c r="F178" s="26">
        <v>1021</v>
      </c>
      <c r="G178" s="26">
        <v>1020</v>
      </c>
      <c r="H178" s="26">
        <v>1031</v>
      </c>
      <c r="I178" s="26">
        <v>1031</v>
      </c>
      <c r="J178" s="26">
        <v>1025</v>
      </c>
      <c r="K178" s="26">
        <v>1028</v>
      </c>
      <c r="L178" s="26">
        <v>1022</v>
      </c>
      <c r="M178" s="26">
        <v>1021</v>
      </c>
      <c r="N178" s="26">
        <v>1008</v>
      </c>
      <c r="O178" s="26">
        <v>1011</v>
      </c>
      <c r="P178" s="26">
        <v>1010</v>
      </c>
      <c r="Q178" s="26">
        <v>1000</v>
      </c>
      <c r="R178" s="26">
        <v>1004</v>
      </c>
      <c r="S178" s="26">
        <v>1008</v>
      </c>
      <c r="T178" s="26">
        <v>1025</v>
      </c>
      <c r="U178" s="26">
        <v>1018</v>
      </c>
      <c r="V178" s="26">
        <v>1023</v>
      </c>
      <c r="W178" s="26">
        <v>1026</v>
      </c>
      <c r="X178" s="26">
        <v>1021</v>
      </c>
      <c r="Y178" s="26">
        <v>1010</v>
      </c>
      <c r="Z178" s="26">
        <v>1014</v>
      </c>
      <c r="AA178" s="26">
        <v>1024</v>
      </c>
      <c r="AB178" s="26">
        <v>1034</v>
      </c>
      <c r="AC178" s="26">
        <v>1032</v>
      </c>
      <c r="AD178" s="26"/>
    </row>
    <row r="179" spans="1:30" x14ac:dyDescent="0.2">
      <c r="A179" t="s">
        <v>251</v>
      </c>
      <c r="B179" s="26">
        <v>617</v>
      </c>
      <c r="C179" s="26">
        <v>621</v>
      </c>
      <c r="D179" s="26">
        <v>628</v>
      </c>
      <c r="E179" s="26">
        <v>629</v>
      </c>
      <c r="F179" s="26">
        <v>624</v>
      </c>
      <c r="G179" s="26">
        <v>636</v>
      </c>
      <c r="H179" s="26">
        <v>647</v>
      </c>
      <c r="I179" s="26">
        <v>639</v>
      </c>
      <c r="J179" s="26">
        <v>635</v>
      </c>
      <c r="K179" s="26">
        <v>602</v>
      </c>
      <c r="L179" s="26">
        <v>592</v>
      </c>
      <c r="M179" s="26">
        <v>605</v>
      </c>
      <c r="N179" s="26">
        <v>601</v>
      </c>
      <c r="O179" s="26">
        <v>607</v>
      </c>
      <c r="P179" s="26">
        <v>601</v>
      </c>
      <c r="Q179" s="26">
        <v>600</v>
      </c>
      <c r="R179" s="26">
        <v>603</v>
      </c>
      <c r="S179" s="26">
        <v>626</v>
      </c>
      <c r="T179" s="26">
        <v>627</v>
      </c>
      <c r="U179" s="26">
        <v>630</v>
      </c>
      <c r="V179" s="26">
        <v>638</v>
      </c>
      <c r="W179" s="26">
        <v>633</v>
      </c>
      <c r="X179" s="26">
        <v>619</v>
      </c>
      <c r="Y179" s="26">
        <v>621</v>
      </c>
      <c r="Z179" s="26">
        <v>620</v>
      </c>
      <c r="AA179" s="26">
        <v>614</v>
      </c>
      <c r="AB179" s="26">
        <v>623</v>
      </c>
      <c r="AC179" s="26">
        <v>624</v>
      </c>
      <c r="AD179" s="26"/>
    </row>
    <row r="180" spans="1:30" x14ac:dyDescent="0.2">
      <c r="A180" t="s">
        <v>252</v>
      </c>
      <c r="B180" s="26">
        <v>9735</v>
      </c>
      <c r="C180" s="26">
        <v>9737</v>
      </c>
      <c r="D180" s="26">
        <v>9775</v>
      </c>
      <c r="E180" s="26">
        <v>9681</v>
      </c>
      <c r="F180" s="26">
        <v>9696</v>
      </c>
      <c r="G180" s="26">
        <v>9809</v>
      </c>
      <c r="H180" s="26">
        <v>9795</v>
      </c>
      <c r="I180" s="26">
        <v>9812</v>
      </c>
      <c r="J180" s="26">
        <v>9726</v>
      </c>
      <c r="K180" s="26">
        <v>9732</v>
      </c>
      <c r="L180" s="26">
        <v>9713</v>
      </c>
      <c r="M180" s="26">
        <v>9732</v>
      </c>
      <c r="N180" s="26">
        <v>9778</v>
      </c>
      <c r="O180" s="26">
        <v>9679</v>
      </c>
      <c r="P180" s="26">
        <v>9690</v>
      </c>
      <c r="Q180" s="26">
        <v>9641</v>
      </c>
      <c r="R180" s="26">
        <v>9628</v>
      </c>
      <c r="S180" s="26">
        <v>9740</v>
      </c>
      <c r="T180" s="26">
        <v>9727</v>
      </c>
      <c r="U180" s="26">
        <v>9724</v>
      </c>
      <c r="V180" s="26">
        <v>9686</v>
      </c>
      <c r="W180" s="26">
        <v>9704</v>
      </c>
      <c r="X180" s="26">
        <v>9747</v>
      </c>
      <c r="Y180" s="26">
        <v>9655</v>
      </c>
      <c r="Z180" s="26">
        <v>9790</v>
      </c>
      <c r="AA180" s="26">
        <v>9777</v>
      </c>
      <c r="AB180" s="26">
        <v>9815</v>
      </c>
      <c r="AC180" s="26">
        <v>9796</v>
      </c>
      <c r="AD180" s="26"/>
    </row>
    <row r="181" spans="1:30" x14ac:dyDescent="0.2">
      <c r="A181" t="s">
        <v>253</v>
      </c>
      <c r="B181" s="26">
        <v>4</v>
      </c>
      <c r="C181" s="26">
        <v>4</v>
      </c>
      <c r="D181" s="26">
        <v>4</v>
      </c>
      <c r="E181" s="26">
        <v>4</v>
      </c>
      <c r="F181" s="26">
        <v>4</v>
      </c>
      <c r="G181" s="26">
        <v>4</v>
      </c>
      <c r="H181" s="26">
        <v>4</v>
      </c>
      <c r="I181" s="26">
        <v>4</v>
      </c>
      <c r="J181" s="26">
        <v>4</v>
      </c>
      <c r="K181" s="26">
        <v>4</v>
      </c>
      <c r="L181" s="26">
        <v>4</v>
      </c>
      <c r="M181" s="26">
        <v>4</v>
      </c>
      <c r="N181" s="26">
        <v>4</v>
      </c>
      <c r="O181" s="26">
        <v>4</v>
      </c>
      <c r="P181" s="26">
        <v>4</v>
      </c>
      <c r="Q181" s="26">
        <v>4</v>
      </c>
      <c r="R181" s="26">
        <v>4</v>
      </c>
      <c r="S181" s="26">
        <v>4</v>
      </c>
      <c r="T181" s="26">
        <v>4</v>
      </c>
      <c r="U181" s="26">
        <v>4</v>
      </c>
      <c r="V181" s="26">
        <v>4</v>
      </c>
      <c r="W181" s="26">
        <v>4</v>
      </c>
      <c r="X181" s="26">
        <v>4</v>
      </c>
      <c r="Y181" s="26">
        <v>4</v>
      </c>
      <c r="Z181" s="26">
        <v>4</v>
      </c>
      <c r="AA181" s="26">
        <v>4</v>
      </c>
      <c r="AB181" s="26">
        <v>4</v>
      </c>
      <c r="AC181" s="26">
        <v>4</v>
      </c>
      <c r="AD181" s="26"/>
    </row>
    <row r="182" spans="1:30" x14ac:dyDescent="0.2">
      <c r="A182" t="s">
        <v>254</v>
      </c>
      <c r="B182" s="26">
        <v>2242</v>
      </c>
      <c r="C182" s="26">
        <v>2282</v>
      </c>
      <c r="D182" s="26">
        <v>2293</v>
      </c>
      <c r="E182" s="26">
        <v>2265</v>
      </c>
      <c r="F182" s="26">
        <v>2281</v>
      </c>
      <c r="G182" s="26">
        <v>2283</v>
      </c>
      <c r="H182" s="26">
        <v>2306</v>
      </c>
      <c r="I182" s="26">
        <v>2301</v>
      </c>
      <c r="J182" s="26">
        <v>2280</v>
      </c>
      <c r="K182" s="26">
        <v>2277</v>
      </c>
      <c r="L182" s="26">
        <v>2266</v>
      </c>
      <c r="M182" s="26">
        <v>2268</v>
      </c>
      <c r="N182" s="26">
        <v>2236</v>
      </c>
      <c r="O182" s="26">
        <v>2259</v>
      </c>
      <c r="P182" s="26">
        <v>2242</v>
      </c>
      <c r="Q182" s="26">
        <v>2229</v>
      </c>
      <c r="R182" s="26">
        <v>2236</v>
      </c>
      <c r="S182" s="26">
        <v>2241</v>
      </c>
      <c r="T182" s="26">
        <v>2280</v>
      </c>
      <c r="U182" s="26">
        <v>2267</v>
      </c>
      <c r="V182" s="26">
        <v>2265</v>
      </c>
      <c r="W182" s="26">
        <v>2273</v>
      </c>
      <c r="X182" s="26">
        <v>2276</v>
      </c>
      <c r="Y182" s="26">
        <v>2243</v>
      </c>
      <c r="Z182" s="26">
        <v>2244</v>
      </c>
      <c r="AA182" s="26">
        <v>2283</v>
      </c>
      <c r="AB182" s="26">
        <v>2293</v>
      </c>
      <c r="AC182" s="26">
        <v>2281</v>
      </c>
      <c r="AD182" s="26"/>
    </row>
    <row r="183" spans="1:30" x14ac:dyDescent="0.2">
      <c r="A183" t="s">
        <v>255</v>
      </c>
      <c r="B183" s="26">
        <v>384</v>
      </c>
      <c r="C183" s="26">
        <v>386</v>
      </c>
      <c r="D183" s="26">
        <v>375</v>
      </c>
      <c r="E183" s="26">
        <v>365</v>
      </c>
      <c r="F183" s="26">
        <v>375</v>
      </c>
      <c r="G183" s="26">
        <v>378</v>
      </c>
      <c r="H183" s="26">
        <v>386</v>
      </c>
      <c r="I183" s="26">
        <v>379</v>
      </c>
      <c r="J183" s="26">
        <v>372</v>
      </c>
      <c r="K183" s="26">
        <v>369</v>
      </c>
      <c r="L183" s="26">
        <v>375</v>
      </c>
      <c r="M183" s="26">
        <v>383</v>
      </c>
      <c r="N183" s="26">
        <v>385</v>
      </c>
      <c r="O183" s="26">
        <v>370</v>
      </c>
      <c r="P183" s="26">
        <v>374</v>
      </c>
      <c r="Q183" s="26">
        <v>364</v>
      </c>
      <c r="R183" s="26">
        <v>369</v>
      </c>
      <c r="S183" s="26">
        <v>378</v>
      </c>
      <c r="T183" s="26">
        <v>377</v>
      </c>
      <c r="U183" s="26">
        <v>374</v>
      </c>
      <c r="V183" s="26">
        <v>377</v>
      </c>
      <c r="W183" s="26">
        <v>380</v>
      </c>
      <c r="X183" s="26">
        <v>379</v>
      </c>
      <c r="Y183" s="26">
        <v>382</v>
      </c>
      <c r="Z183" s="26">
        <v>383</v>
      </c>
      <c r="AA183" s="26">
        <v>372</v>
      </c>
      <c r="AB183" s="26">
        <v>382</v>
      </c>
      <c r="AC183" s="26">
        <v>376</v>
      </c>
      <c r="AD183" s="26"/>
    </row>
    <row r="184" spans="1:30" x14ac:dyDescent="0.2">
      <c r="A184" t="s">
        <v>256</v>
      </c>
      <c r="B184" s="26">
        <v>1612</v>
      </c>
      <c r="C184" s="26">
        <v>1605</v>
      </c>
      <c r="D184" s="26">
        <v>1610</v>
      </c>
      <c r="E184" s="26">
        <v>1599</v>
      </c>
      <c r="F184" s="26">
        <v>1608</v>
      </c>
      <c r="G184" s="26">
        <v>1624</v>
      </c>
      <c r="H184" s="26">
        <v>1622</v>
      </c>
      <c r="I184" s="26">
        <v>1621</v>
      </c>
      <c r="J184" s="26">
        <v>1611</v>
      </c>
      <c r="K184" s="26">
        <v>1613</v>
      </c>
      <c r="L184" s="26">
        <v>1610</v>
      </c>
      <c r="M184" s="26">
        <v>1615</v>
      </c>
      <c r="N184" s="26">
        <v>1619</v>
      </c>
      <c r="O184" s="26">
        <v>1601</v>
      </c>
      <c r="P184" s="26">
        <v>1602</v>
      </c>
      <c r="Q184" s="26">
        <v>1599</v>
      </c>
      <c r="R184" s="26">
        <v>1599</v>
      </c>
      <c r="S184" s="26">
        <v>1614</v>
      </c>
      <c r="T184" s="26">
        <v>1613</v>
      </c>
      <c r="U184" s="26">
        <v>1614</v>
      </c>
      <c r="V184" s="26">
        <v>1613</v>
      </c>
      <c r="W184" s="26">
        <v>1614</v>
      </c>
      <c r="X184" s="26">
        <v>1619</v>
      </c>
      <c r="Y184" s="26">
        <v>1601</v>
      </c>
      <c r="Z184" s="26">
        <v>1628</v>
      </c>
      <c r="AA184" s="26">
        <v>1622</v>
      </c>
      <c r="AB184" s="26">
        <v>1639</v>
      </c>
      <c r="AC184" s="26">
        <v>1636</v>
      </c>
      <c r="AD184" s="26"/>
    </row>
    <row r="185" spans="1:30" x14ac:dyDescent="0.2">
      <c r="A185" t="s">
        <v>257</v>
      </c>
      <c r="B185" s="26">
        <v>2051</v>
      </c>
      <c r="C185" s="26">
        <v>2074</v>
      </c>
      <c r="D185" s="26">
        <v>2090</v>
      </c>
      <c r="E185" s="26">
        <v>2088</v>
      </c>
      <c r="F185" s="26">
        <v>2159</v>
      </c>
      <c r="G185" s="26">
        <v>2298</v>
      </c>
      <c r="H185" s="26">
        <v>2460</v>
      </c>
      <c r="I185" s="26">
        <v>2452</v>
      </c>
      <c r="J185" s="26">
        <v>2265</v>
      </c>
      <c r="K185" s="26">
        <v>2182</v>
      </c>
      <c r="L185" s="26">
        <v>2139</v>
      </c>
      <c r="M185" s="26">
        <v>2108</v>
      </c>
      <c r="N185" s="26">
        <v>2067</v>
      </c>
      <c r="O185" s="26">
        <v>2096</v>
      </c>
      <c r="P185" s="26">
        <v>2066</v>
      </c>
      <c r="Q185" s="26">
        <v>2090</v>
      </c>
      <c r="R185" s="26">
        <v>2168</v>
      </c>
      <c r="S185" s="26">
        <v>2362</v>
      </c>
      <c r="T185" s="26">
        <v>2449</v>
      </c>
      <c r="U185" s="26">
        <v>2430</v>
      </c>
      <c r="V185" s="26">
        <v>2223</v>
      </c>
      <c r="W185" s="26">
        <v>2179</v>
      </c>
      <c r="X185" s="26">
        <v>2153</v>
      </c>
      <c r="Y185" s="26">
        <v>2124</v>
      </c>
      <c r="Z185" s="26">
        <v>2076</v>
      </c>
      <c r="AA185" s="26">
        <v>2068</v>
      </c>
      <c r="AB185" s="26">
        <v>2098</v>
      </c>
      <c r="AC185" s="26">
        <v>2109</v>
      </c>
      <c r="AD185" s="26"/>
    </row>
    <row r="186" spans="1:30" x14ac:dyDescent="0.2">
      <c r="A186" t="s">
        <v>258</v>
      </c>
      <c r="B186" s="26">
        <v>50334</v>
      </c>
      <c r="C186" s="26">
        <v>50368</v>
      </c>
      <c r="D186" s="26">
        <v>50490</v>
      </c>
      <c r="E186" s="26">
        <v>49977</v>
      </c>
      <c r="F186" s="26">
        <v>50003</v>
      </c>
      <c r="G186" s="26">
        <v>50560</v>
      </c>
      <c r="H186" s="26">
        <v>50531</v>
      </c>
      <c r="I186" s="26">
        <v>50618</v>
      </c>
      <c r="J186" s="26">
        <v>50058</v>
      </c>
      <c r="K186" s="26">
        <v>50093</v>
      </c>
      <c r="L186" s="26">
        <v>50014</v>
      </c>
      <c r="M186" s="26">
        <v>50112</v>
      </c>
      <c r="N186" s="26">
        <v>50420</v>
      </c>
      <c r="O186" s="26">
        <v>50042</v>
      </c>
      <c r="P186" s="26">
        <v>50151</v>
      </c>
      <c r="Q186" s="26">
        <v>49742</v>
      </c>
      <c r="R186" s="26">
        <v>49659</v>
      </c>
      <c r="S186" s="26">
        <v>50241</v>
      </c>
      <c r="T186" s="26">
        <v>50246</v>
      </c>
      <c r="U186" s="26">
        <v>50228</v>
      </c>
      <c r="V186" s="26">
        <v>49993</v>
      </c>
      <c r="W186" s="26">
        <v>50163</v>
      </c>
      <c r="X186" s="26">
        <v>50485</v>
      </c>
      <c r="Y186" s="26">
        <v>50087</v>
      </c>
      <c r="Z186" s="26">
        <v>50739</v>
      </c>
      <c r="AA186" s="26">
        <v>50824</v>
      </c>
      <c r="AB186" s="26">
        <v>50991</v>
      </c>
      <c r="AC186" s="26">
        <v>50796</v>
      </c>
      <c r="AD186" s="26"/>
    </row>
    <row r="187" spans="1:30" x14ac:dyDescent="0.2">
      <c r="A187" t="s">
        <v>259</v>
      </c>
      <c r="B187" s="26">
        <v>175476</v>
      </c>
      <c r="C187" s="26">
        <v>175576</v>
      </c>
      <c r="D187" s="26">
        <v>176051</v>
      </c>
      <c r="E187" s="26">
        <v>174305</v>
      </c>
      <c r="F187" s="26">
        <v>174606</v>
      </c>
      <c r="G187" s="26">
        <v>176484</v>
      </c>
      <c r="H187" s="26">
        <v>176426</v>
      </c>
      <c r="I187" s="26">
        <v>176640</v>
      </c>
      <c r="J187" s="26">
        <v>174873</v>
      </c>
      <c r="K187" s="26">
        <v>175042</v>
      </c>
      <c r="L187" s="26">
        <v>174624</v>
      </c>
      <c r="M187" s="26">
        <v>174968</v>
      </c>
      <c r="N187" s="26">
        <v>175976</v>
      </c>
      <c r="O187" s="26">
        <v>174574</v>
      </c>
      <c r="P187" s="26">
        <v>174776</v>
      </c>
      <c r="Q187" s="26">
        <v>173624</v>
      </c>
      <c r="R187" s="26">
        <v>173431</v>
      </c>
      <c r="S187" s="26">
        <v>175385</v>
      </c>
      <c r="T187" s="26">
        <v>175289</v>
      </c>
      <c r="U187" s="26">
        <v>175201</v>
      </c>
      <c r="V187" s="26">
        <v>174454</v>
      </c>
      <c r="W187" s="26">
        <v>175044</v>
      </c>
      <c r="X187" s="26">
        <v>175927</v>
      </c>
      <c r="Y187" s="26">
        <v>174467</v>
      </c>
      <c r="Z187" s="26">
        <v>176787</v>
      </c>
      <c r="AA187" s="26">
        <v>176899</v>
      </c>
      <c r="AB187" s="26">
        <v>177736</v>
      </c>
      <c r="AC187" s="26">
        <v>177141</v>
      </c>
      <c r="AD187" s="26"/>
    </row>
    <row r="188" spans="1:30" x14ac:dyDescent="0.2">
      <c r="A188" t="s">
        <v>260</v>
      </c>
      <c r="B188" s="26">
        <v>166548</v>
      </c>
      <c r="C188" s="26">
        <v>166617</v>
      </c>
      <c r="D188" s="26">
        <v>167064</v>
      </c>
      <c r="E188" s="26">
        <v>165445</v>
      </c>
      <c r="F188" s="26">
        <v>165741</v>
      </c>
      <c r="G188" s="26">
        <v>167593</v>
      </c>
      <c r="H188" s="26">
        <v>167547</v>
      </c>
      <c r="I188" s="26">
        <v>167750</v>
      </c>
      <c r="J188" s="26">
        <v>166073</v>
      </c>
      <c r="K188" s="26">
        <v>166206</v>
      </c>
      <c r="L188" s="26">
        <v>165832</v>
      </c>
      <c r="M188" s="26">
        <v>166125</v>
      </c>
      <c r="N188" s="26">
        <v>167081</v>
      </c>
      <c r="O188" s="26">
        <v>165693</v>
      </c>
      <c r="P188" s="26">
        <v>165870</v>
      </c>
      <c r="Q188" s="26">
        <v>164759</v>
      </c>
      <c r="R188" s="26">
        <v>164596</v>
      </c>
      <c r="S188" s="26">
        <v>166522</v>
      </c>
      <c r="T188" s="26">
        <v>166453</v>
      </c>
      <c r="U188" s="26">
        <v>166337</v>
      </c>
      <c r="V188" s="26">
        <v>165640</v>
      </c>
      <c r="W188" s="26">
        <v>166152</v>
      </c>
      <c r="X188" s="26">
        <v>167011</v>
      </c>
      <c r="Y188" s="26">
        <v>165556</v>
      </c>
      <c r="Z188" s="26">
        <v>167784</v>
      </c>
      <c r="AA188" s="26">
        <v>167981</v>
      </c>
      <c r="AB188" s="26">
        <v>168632</v>
      </c>
      <c r="AC188" s="26">
        <v>168121</v>
      </c>
      <c r="AD188" s="26"/>
    </row>
    <row r="189" spans="1:30" x14ac:dyDescent="0.2">
      <c r="A189" t="s">
        <v>261</v>
      </c>
      <c r="B189" s="26">
        <v>416</v>
      </c>
      <c r="C189" s="26">
        <v>418</v>
      </c>
      <c r="D189" s="26">
        <v>422</v>
      </c>
      <c r="E189" s="26">
        <v>421</v>
      </c>
      <c r="F189" s="26">
        <v>417</v>
      </c>
      <c r="G189" s="26">
        <v>416</v>
      </c>
      <c r="H189" s="26">
        <v>417</v>
      </c>
      <c r="I189" s="26">
        <v>413</v>
      </c>
      <c r="J189" s="26">
        <v>413</v>
      </c>
      <c r="K189" s="26">
        <v>418</v>
      </c>
      <c r="L189" s="26">
        <v>418</v>
      </c>
      <c r="M189" s="26">
        <v>413</v>
      </c>
      <c r="N189" s="26">
        <v>414</v>
      </c>
      <c r="O189" s="26">
        <v>417</v>
      </c>
      <c r="P189" s="26">
        <v>412</v>
      </c>
      <c r="Q189" s="26">
        <v>413</v>
      </c>
      <c r="R189" s="26">
        <v>410</v>
      </c>
      <c r="S189" s="26">
        <v>409</v>
      </c>
      <c r="T189" s="26">
        <v>408</v>
      </c>
      <c r="U189" s="26">
        <v>405</v>
      </c>
      <c r="V189" s="26">
        <v>410</v>
      </c>
      <c r="W189" s="26">
        <v>411</v>
      </c>
      <c r="X189" s="26">
        <v>416</v>
      </c>
      <c r="Y189" s="26">
        <v>414</v>
      </c>
      <c r="Z189" s="26">
        <v>413</v>
      </c>
      <c r="AA189" s="26">
        <v>405</v>
      </c>
      <c r="AB189" s="26">
        <v>416</v>
      </c>
      <c r="AC189" s="26">
        <v>414</v>
      </c>
      <c r="AD189" s="26"/>
    </row>
    <row r="190" spans="1:30" x14ac:dyDescent="0.2">
      <c r="A190" t="s">
        <v>262</v>
      </c>
      <c r="B190" s="26">
        <v>3869</v>
      </c>
      <c r="C190" s="26">
        <v>3919</v>
      </c>
      <c r="D190" s="26">
        <v>3912</v>
      </c>
      <c r="E190" s="26">
        <v>3881</v>
      </c>
      <c r="F190" s="26">
        <v>3881</v>
      </c>
      <c r="G190" s="26">
        <v>3898</v>
      </c>
      <c r="H190" s="26">
        <v>3890</v>
      </c>
      <c r="I190" s="26">
        <v>3883</v>
      </c>
      <c r="J190" s="26">
        <v>3877</v>
      </c>
      <c r="K190" s="26">
        <v>3892</v>
      </c>
      <c r="L190" s="26">
        <v>3892</v>
      </c>
      <c r="M190" s="26">
        <v>3903</v>
      </c>
      <c r="N190" s="26">
        <v>3903</v>
      </c>
      <c r="O190" s="26">
        <v>3894</v>
      </c>
      <c r="P190" s="26">
        <v>3888</v>
      </c>
      <c r="Q190" s="26">
        <v>3883</v>
      </c>
      <c r="R190" s="26">
        <v>3864</v>
      </c>
      <c r="S190" s="26">
        <v>3900</v>
      </c>
      <c r="T190" s="26">
        <v>3894</v>
      </c>
      <c r="U190" s="26">
        <v>3883</v>
      </c>
      <c r="V190" s="26">
        <v>3894</v>
      </c>
      <c r="W190" s="26">
        <v>3910</v>
      </c>
      <c r="X190" s="26">
        <v>3932</v>
      </c>
      <c r="Y190" s="26">
        <v>3897</v>
      </c>
      <c r="Z190" s="26">
        <v>3941</v>
      </c>
      <c r="AA190" s="26">
        <v>3950</v>
      </c>
      <c r="AB190" s="26">
        <v>3982</v>
      </c>
      <c r="AC190" s="26">
        <v>3971</v>
      </c>
      <c r="AD190" s="26"/>
    </row>
    <row r="191" spans="1:30" x14ac:dyDescent="0.2">
      <c r="A191" t="s">
        <v>263</v>
      </c>
      <c r="B191" s="26">
        <v>536</v>
      </c>
      <c r="C191" s="26">
        <v>535</v>
      </c>
      <c r="D191" s="26">
        <v>540</v>
      </c>
      <c r="E191" s="26">
        <v>542</v>
      </c>
      <c r="F191" s="26">
        <v>551</v>
      </c>
      <c r="G191" s="26">
        <v>563</v>
      </c>
      <c r="H191" s="26">
        <v>569</v>
      </c>
      <c r="I191" s="26">
        <v>573</v>
      </c>
      <c r="J191" s="26">
        <v>560</v>
      </c>
      <c r="K191" s="26">
        <v>554</v>
      </c>
      <c r="L191" s="26">
        <v>551</v>
      </c>
      <c r="M191" s="26">
        <v>551</v>
      </c>
      <c r="N191" s="26">
        <v>550</v>
      </c>
      <c r="O191" s="26">
        <v>550</v>
      </c>
      <c r="P191" s="26">
        <v>548</v>
      </c>
      <c r="Q191" s="26">
        <v>548</v>
      </c>
      <c r="R191" s="26">
        <v>556</v>
      </c>
      <c r="S191" s="26">
        <v>573</v>
      </c>
      <c r="T191" s="26">
        <v>577</v>
      </c>
      <c r="U191" s="26">
        <v>573</v>
      </c>
      <c r="V191" s="26">
        <v>560</v>
      </c>
      <c r="W191" s="26">
        <v>561</v>
      </c>
      <c r="X191" s="26">
        <v>562</v>
      </c>
      <c r="Y191" s="26">
        <v>555</v>
      </c>
      <c r="Z191" s="26">
        <v>558</v>
      </c>
      <c r="AA191" s="26">
        <v>556</v>
      </c>
      <c r="AB191" s="26">
        <v>558</v>
      </c>
      <c r="AC191" s="26">
        <v>561</v>
      </c>
      <c r="AD191" s="26"/>
    </row>
    <row r="192" spans="1:30" x14ac:dyDescent="0.2">
      <c r="A192" t="s">
        <v>264</v>
      </c>
      <c r="B192" s="26">
        <v>1489</v>
      </c>
      <c r="C192" s="26">
        <v>1519</v>
      </c>
      <c r="D192" s="26">
        <v>1521</v>
      </c>
      <c r="E192" s="26">
        <v>1511</v>
      </c>
      <c r="F192" s="26">
        <v>1522</v>
      </c>
      <c r="G192" s="26">
        <v>1528</v>
      </c>
      <c r="H192" s="26">
        <v>1544</v>
      </c>
      <c r="I192" s="26">
        <v>1546</v>
      </c>
      <c r="J192" s="26">
        <v>1530</v>
      </c>
      <c r="K192" s="26">
        <v>1523</v>
      </c>
      <c r="L192" s="26">
        <v>1520</v>
      </c>
      <c r="M192" s="26">
        <v>1517</v>
      </c>
      <c r="N192" s="26">
        <v>1494</v>
      </c>
      <c r="O192" s="26">
        <v>1500</v>
      </c>
      <c r="P192" s="26">
        <v>1499</v>
      </c>
      <c r="Q192" s="26">
        <v>1486</v>
      </c>
      <c r="R192" s="26">
        <v>1494</v>
      </c>
      <c r="S192" s="26">
        <v>1500</v>
      </c>
      <c r="T192" s="26">
        <v>1521</v>
      </c>
      <c r="U192" s="26">
        <v>1514</v>
      </c>
      <c r="V192" s="26">
        <v>1519</v>
      </c>
      <c r="W192" s="26">
        <v>1525</v>
      </c>
      <c r="X192" s="26">
        <v>1526</v>
      </c>
      <c r="Y192" s="26">
        <v>1502</v>
      </c>
      <c r="Z192" s="26">
        <v>1501</v>
      </c>
      <c r="AA192" s="26">
        <v>1514</v>
      </c>
      <c r="AB192" s="26">
        <v>1526</v>
      </c>
      <c r="AC192" s="26">
        <v>1523</v>
      </c>
      <c r="AD192" s="26"/>
    </row>
    <row r="193" spans="1:30" x14ac:dyDescent="0.2">
      <c r="A193" t="s">
        <v>75</v>
      </c>
      <c r="B193" s="26">
        <v>754383</v>
      </c>
      <c r="C193" s="26">
        <v>758343</v>
      </c>
      <c r="D193" s="26">
        <v>761071</v>
      </c>
      <c r="E193" s="26">
        <v>753635</v>
      </c>
      <c r="F193" s="26">
        <v>755969</v>
      </c>
      <c r="G193" s="26">
        <v>766057</v>
      </c>
      <c r="H193" s="26">
        <v>771787</v>
      </c>
      <c r="I193" s="26">
        <v>771242</v>
      </c>
      <c r="J193" s="26">
        <v>759955</v>
      </c>
      <c r="K193" s="26">
        <v>758463</v>
      </c>
      <c r="L193" s="26">
        <v>755884</v>
      </c>
      <c r="M193" s="26">
        <v>757213</v>
      </c>
      <c r="N193" s="26">
        <v>758653</v>
      </c>
      <c r="O193" s="26">
        <v>757589</v>
      </c>
      <c r="P193" s="26">
        <v>755557</v>
      </c>
      <c r="Q193" s="26">
        <v>750791</v>
      </c>
      <c r="R193" s="26">
        <v>751543</v>
      </c>
      <c r="S193" s="26">
        <v>764330</v>
      </c>
      <c r="T193" s="26">
        <v>768738</v>
      </c>
      <c r="U193" s="26">
        <v>765998</v>
      </c>
      <c r="V193" s="26">
        <v>759862</v>
      </c>
      <c r="W193" s="26">
        <v>760640</v>
      </c>
      <c r="X193" s="26">
        <v>763013</v>
      </c>
      <c r="Y193" s="26">
        <v>758543</v>
      </c>
      <c r="Z193" s="26">
        <v>764225</v>
      </c>
      <c r="AA193" s="26">
        <v>762796</v>
      </c>
      <c r="AB193" s="26">
        <v>770846</v>
      </c>
      <c r="AC193" s="26">
        <v>767143</v>
      </c>
      <c r="AD193" s="26">
        <v>765905</v>
      </c>
    </row>
    <row r="194" spans="1:30" x14ac:dyDescent="0.2">
      <c r="A194" t="s">
        <v>265</v>
      </c>
      <c r="B194" s="26">
        <v>1228</v>
      </c>
      <c r="C194" s="26">
        <v>1247</v>
      </c>
      <c r="D194" s="26">
        <v>1250</v>
      </c>
      <c r="E194" s="26">
        <v>1247</v>
      </c>
      <c r="F194" s="26">
        <v>1298</v>
      </c>
      <c r="G194" s="26">
        <v>1375</v>
      </c>
      <c r="H194" s="26">
        <v>1474</v>
      </c>
      <c r="I194" s="26">
        <v>1466</v>
      </c>
      <c r="J194" s="26">
        <v>1349</v>
      </c>
      <c r="K194" s="26">
        <v>1303</v>
      </c>
      <c r="L194" s="26">
        <v>1277</v>
      </c>
      <c r="M194" s="26">
        <v>1261</v>
      </c>
      <c r="N194" s="26">
        <v>1235</v>
      </c>
      <c r="O194" s="26">
        <v>1253</v>
      </c>
      <c r="P194" s="26">
        <v>1238</v>
      </c>
      <c r="Q194" s="26">
        <v>1253</v>
      </c>
      <c r="R194" s="26">
        <v>1300</v>
      </c>
      <c r="S194" s="26">
        <v>1416</v>
      </c>
      <c r="T194" s="26">
        <v>1466</v>
      </c>
      <c r="U194" s="26">
        <v>1449</v>
      </c>
      <c r="V194" s="26">
        <v>1323</v>
      </c>
      <c r="W194" s="26">
        <v>1297</v>
      </c>
      <c r="X194" s="26">
        <v>1277</v>
      </c>
      <c r="Y194" s="26">
        <v>1261</v>
      </c>
      <c r="Z194" s="26">
        <v>1237</v>
      </c>
      <c r="AA194" s="26">
        <v>1234</v>
      </c>
      <c r="AB194" s="26">
        <v>1251</v>
      </c>
      <c r="AC194" s="26">
        <v>1261</v>
      </c>
      <c r="AD194" s="26"/>
    </row>
    <row r="195" spans="1:30" x14ac:dyDescent="0.2">
      <c r="A195" t="s">
        <v>266</v>
      </c>
      <c r="B195" s="26">
        <v>2878</v>
      </c>
      <c r="C195" s="26">
        <v>2907</v>
      </c>
      <c r="D195" s="26">
        <v>2930</v>
      </c>
      <c r="E195" s="26">
        <v>2925</v>
      </c>
      <c r="F195" s="26">
        <v>2909</v>
      </c>
      <c r="G195" s="26">
        <v>2928</v>
      </c>
      <c r="H195" s="26">
        <v>2946</v>
      </c>
      <c r="I195" s="26">
        <v>2946</v>
      </c>
      <c r="J195" s="26">
        <v>2927</v>
      </c>
      <c r="K195" s="26">
        <v>2930</v>
      </c>
      <c r="L195" s="26">
        <v>2931</v>
      </c>
      <c r="M195" s="26">
        <v>2937</v>
      </c>
      <c r="N195" s="26">
        <v>2954</v>
      </c>
      <c r="O195" s="26">
        <v>2979</v>
      </c>
      <c r="P195" s="26">
        <v>2966</v>
      </c>
      <c r="Q195" s="26">
        <v>2948</v>
      </c>
      <c r="R195" s="26">
        <v>2949</v>
      </c>
      <c r="S195" s="26">
        <v>2967</v>
      </c>
      <c r="T195" s="26">
        <v>3013</v>
      </c>
      <c r="U195" s="26">
        <v>2971</v>
      </c>
      <c r="V195" s="26">
        <v>2987</v>
      </c>
      <c r="W195" s="26">
        <v>3001</v>
      </c>
      <c r="X195" s="26">
        <v>3024</v>
      </c>
      <c r="Y195" s="26">
        <v>3040</v>
      </c>
      <c r="Z195" s="26">
        <v>3059</v>
      </c>
      <c r="AA195" s="26">
        <v>3003</v>
      </c>
      <c r="AB195" s="26">
        <v>3109</v>
      </c>
      <c r="AC195" s="26">
        <v>3114</v>
      </c>
      <c r="AD195" s="26"/>
    </row>
    <row r="196" spans="1:30" x14ac:dyDescent="0.2">
      <c r="A196" t="s">
        <v>267</v>
      </c>
      <c r="B196" s="26">
        <v>1731</v>
      </c>
      <c r="C196" s="26">
        <v>1745</v>
      </c>
      <c r="D196" s="26">
        <v>1750</v>
      </c>
      <c r="E196" s="26">
        <v>1709</v>
      </c>
      <c r="F196" s="26">
        <v>1690</v>
      </c>
      <c r="G196" s="26">
        <v>1748</v>
      </c>
      <c r="H196" s="26">
        <v>1794</v>
      </c>
      <c r="I196" s="26">
        <v>1774</v>
      </c>
      <c r="J196" s="26">
        <v>1743</v>
      </c>
      <c r="K196" s="26">
        <v>1715</v>
      </c>
      <c r="L196" s="26">
        <v>1725</v>
      </c>
      <c r="M196" s="26">
        <v>1735</v>
      </c>
      <c r="N196" s="26">
        <v>1751</v>
      </c>
      <c r="O196" s="26">
        <v>1756</v>
      </c>
      <c r="P196" s="26">
        <v>1721</v>
      </c>
      <c r="Q196" s="26">
        <v>1683</v>
      </c>
      <c r="R196" s="26">
        <v>1674</v>
      </c>
      <c r="S196" s="26">
        <v>1740</v>
      </c>
      <c r="T196" s="26">
        <v>1760</v>
      </c>
      <c r="U196" s="26">
        <v>1743</v>
      </c>
      <c r="V196" s="26">
        <v>1719</v>
      </c>
      <c r="W196" s="26">
        <v>1719</v>
      </c>
      <c r="X196" s="26">
        <v>1722</v>
      </c>
      <c r="Y196" s="26">
        <v>1754</v>
      </c>
      <c r="Z196" s="26">
        <v>1754</v>
      </c>
      <c r="AA196" s="26">
        <v>1722</v>
      </c>
      <c r="AB196" s="26">
        <v>1772</v>
      </c>
      <c r="AC196" s="26">
        <v>1722</v>
      </c>
      <c r="AD196" s="26"/>
    </row>
    <row r="197" spans="1:30" x14ac:dyDescent="0.2">
      <c r="A197" t="s">
        <v>268</v>
      </c>
      <c r="B197" s="26">
        <v>8428</v>
      </c>
      <c r="C197" s="26">
        <v>8528</v>
      </c>
      <c r="D197" s="26">
        <v>8536</v>
      </c>
      <c r="E197" s="26">
        <v>8297</v>
      </c>
      <c r="F197" s="26">
        <v>8195</v>
      </c>
      <c r="G197" s="26">
        <v>8427</v>
      </c>
      <c r="H197" s="26">
        <v>8640</v>
      </c>
      <c r="I197" s="26">
        <v>8601</v>
      </c>
      <c r="J197" s="26">
        <v>8416</v>
      </c>
      <c r="K197" s="26">
        <v>8305</v>
      </c>
      <c r="L197" s="26">
        <v>8379</v>
      </c>
      <c r="M197" s="26">
        <v>8434</v>
      </c>
      <c r="N197" s="26">
        <v>8495</v>
      </c>
      <c r="O197" s="26">
        <v>8535</v>
      </c>
      <c r="P197" s="26">
        <v>8391</v>
      </c>
      <c r="Q197" s="26">
        <v>8174</v>
      </c>
      <c r="R197" s="26">
        <v>8094</v>
      </c>
      <c r="S197" s="26">
        <v>8388</v>
      </c>
      <c r="T197" s="26">
        <v>8482</v>
      </c>
      <c r="U197" s="26">
        <v>8398</v>
      </c>
      <c r="V197" s="26">
        <v>8253</v>
      </c>
      <c r="W197" s="26">
        <v>8274</v>
      </c>
      <c r="X197" s="26">
        <v>8310</v>
      </c>
      <c r="Y197" s="26">
        <v>8510</v>
      </c>
      <c r="Z197" s="26">
        <v>8511</v>
      </c>
      <c r="AA197" s="26">
        <v>8375</v>
      </c>
      <c r="AB197" s="26">
        <v>8602</v>
      </c>
      <c r="AC197" s="26">
        <v>8335</v>
      </c>
      <c r="AD197" s="26"/>
    </row>
    <row r="198" spans="1:30" x14ac:dyDescent="0.2">
      <c r="A198" t="s">
        <v>269</v>
      </c>
      <c r="B198" s="26">
        <v>1141</v>
      </c>
      <c r="C198" s="26">
        <v>1155</v>
      </c>
      <c r="D198" s="26">
        <v>1158</v>
      </c>
      <c r="E198" s="26">
        <v>1124</v>
      </c>
      <c r="F198" s="26">
        <v>1111</v>
      </c>
      <c r="G198" s="26">
        <v>1139</v>
      </c>
      <c r="H198" s="26">
        <v>1167</v>
      </c>
      <c r="I198" s="26">
        <v>1168</v>
      </c>
      <c r="J198" s="26">
        <v>1138</v>
      </c>
      <c r="K198" s="26">
        <v>1124</v>
      </c>
      <c r="L198" s="26">
        <v>1135</v>
      </c>
      <c r="M198" s="26">
        <v>1143</v>
      </c>
      <c r="N198" s="26">
        <v>1149</v>
      </c>
      <c r="O198" s="26">
        <v>1152</v>
      </c>
      <c r="P198" s="26">
        <v>1135</v>
      </c>
      <c r="Q198" s="26">
        <v>1108</v>
      </c>
      <c r="R198" s="26">
        <v>1096</v>
      </c>
      <c r="S198" s="26">
        <v>1137</v>
      </c>
      <c r="T198" s="26">
        <v>1148</v>
      </c>
      <c r="U198" s="26">
        <v>1139</v>
      </c>
      <c r="V198" s="26">
        <v>1120</v>
      </c>
      <c r="W198" s="26">
        <v>1125</v>
      </c>
      <c r="X198" s="26">
        <v>1132</v>
      </c>
      <c r="Y198" s="26">
        <v>1163</v>
      </c>
      <c r="Z198" s="26">
        <v>1160</v>
      </c>
      <c r="AA198" s="26">
        <v>1141</v>
      </c>
      <c r="AB198" s="26">
        <v>1168</v>
      </c>
      <c r="AC198" s="26">
        <v>1132</v>
      </c>
      <c r="AD198" s="26"/>
    </row>
    <row r="199" spans="1:30" x14ac:dyDescent="0.2">
      <c r="A199" t="s">
        <v>270</v>
      </c>
      <c r="B199" s="26">
        <v>1049</v>
      </c>
      <c r="C199" s="26">
        <v>1053</v>
      </c>
      <c r="D199" s="26">
        <v>1057</v>
      </c>
      <c r="E199" s="26">
        <v>1061</v>
      </c>
      <c r="F199" s="26">
        <v>1078</v>
      </c>
      <c r="G199" s="26">
        <v>1105</v>
      </c>
      <c r="H199" s="26">
        <v>1118</v>
      </c>
      <c r="I199" s="26">
        <v>1118</v>
      </c>
      <c r="J199" s="26">
        <v>1088</v>
      </c>
      <c r="K199" s="26">
        <v>1078</v>
      </c>
      <c r="L199" s="26">
        <v>1070</v>
      </c>
      <c r="M199" s="26">
        <v>1068</v>
      </c>
      <c r="N199" s="26">
        <v>1071</v>
      </c>
      <c r="O199" s="26">
        <v>1067</v>
      </c>
      <c r="P199" s="26">
        <v>1060</v>
      </c>
      <c r="Q199" s="26">
        <v>1066</v>
      </c>
      <c r="R199" s="26">
        <v>1078</v>
      </c>
      <c r="S199" s="26">
        <v>1116</v>
      </c>
      <c r="T199" s="26">
        <v>1125</v>
      </c>
      <c r="U199" s="26">
        <v>1120</v>
      </c>
      <c r="V199" s="26">
        <v>1094</v>
      </c>
      <c r="W199" s="26">
        <v>1095</v>
      </c>
      <c r="X199" s="26">
        <v>1097</v>
      </c>
      <c r="Y199" s="26">
        <v>1081</v>
      </c>
      <c r="Z199" s="26">
        <v>1096</v>
      </c>
      <c r="AA199" s="26">
        <v>1091</v>
      </c>
      <c r="AB199" s="26">
        <v>1094</v>
      </c>
      <c r="AC199" s="26">
        <v>1099</v>
      </c>
      <c r="AD199" s="26"/>
    </row>
    <row r="200" spans="1:30" x14ac:dyDescent="0.2">
      <c r="A200" t="s">
        <v>271</v>
      </c>
      <c r="B200" s="26">
        <v>530</v>
      </c>
      <c r="C200" s="26">
        <v>524</v>
      </c>
      <c r="D200" s="26">
        <v>526</v>
      </c>
      <c r="E200" s="26">
        <v>528</v>
      </c>
      <c r="F200" s="26">
        <v>536</v>
      </c>
      <c r="G200" s="26">
        <v>548</v>
      </c>
      <c r="H200" s="26">
        <v>555</v>
      </c>
      <c r="I200" s="26">
        <v>554</v>
      </c>
      <c r="J200" s="26">
        <v>542</v>
      </c>
      <c r="K200" s="26">
        <v>540</v>
      </c>
      <c r="L200" s="26">
        <v>533</v>
      </c>
      <c r="M200" s="26">
        <v>535</v>
      </c>
      <c r="N200" s="26">
        <v>534</v>
      </c>
      <c r="O200" s="26">
        <v>532</v>
      </c>
      <c r="P200" s="26">
        <v>528</v>
      </c>
      <c r="Q200" s="26">
        <v>531</v>
      </c>
      <c r="R200" s="26">
        <v>537</v>
      </c>
      <c r="S200" s="26">
        <v>554</v>
      </c>
      <c r="T200" s="26">
        <v>560</v>
      </c>
      <c r="U200" s="26">
        <v>556</v>
      </c>
      <c r="V200" s="26">
        <v>545</v>
      </c>
      <c r="W200" s="26">
        <v>545</v>
      </c>
      <c r="X200" s="26">
        <v>545</v>
      </c>
      <c r="Y200" s="26">
        <v>540</v>
      </c>
      <c r="Z200" s="26">
        <v>546</v>
      </c>
      <c r="AA200" s="26">
        <v>544</v>
      </c>
      <c r="AB200" s="26">
        <v>546</v>
      </c>
      <c r="AC200" s="26">
        <v>550</v>
      </c>
      <c r="AD200" s="26"/>
    </row>
    <row r="201" spans="1:30" x14ac:dyDescent="0.2">
      <c r="A201" t="s">
        <v>272</v>
      </c>
      <c r="B201" s="26">
        <v>5712</v>
      </c>
      <c r="C201" s="26">
        <v>5697</v>
      </c>
      <c r="D201" s="26">
        <v>5720</v>
      </c>
      <c r="E201" s="26">
        <v>5740</v>
      </c>
      <c r="F201" s="26">
        <v>5826</v>
      </c>
      <c r="G201" s="26">
        <v>5940</v>
      </c>
      <c r="H201" s="26">
        <v>6028</v>
      </c>
      <c r="I201" s="26">
        <v>6015</v>
      </c>
      <c r="J201" s="26">
        <v>5862</v>
      </c>
      <c r="K201" s="26">
        <v>5815</v>
      </c>
      <c r="L201" s="26">
        <v>5774</v>
      </c>
      <c r="M201" s="26">
        <v>5789</v>
      </c>
      <c r="N201" s="26">
        <v>5781</v>
      </c>
      <c r="O201" s="26">
        <v>5756</v>
      </c>
      <c r="P201" s="26">
        <v>5736</v>
      </c>
      <c r="Q201" s="26">
        <v>5748</v>
      </c>
      <c r="R201" s="26">
        <v>5811</v>
      </c>
      <c r="S201" s="26">
        <v>5995</v>
      </c>
      <c r="T201" s="26">
        <v>6045</v>
      </c>
      <c r="U201" s="26">
        <v>6038</v>
      </c>
      <c r="V201" s="26">
        <v>5892</v>
      </c>
      <c r="W201" s="26">
        <v>5897</v>
      </c>
      <c r="X201" s="26">
        <v>5901</v>
      </c>
      <c r="Y201" s="26">
        <v>5847</v>
      </c>
      <c r="Z201" s="26">
        <v>5904</v>
      </c>
      <c r="AA201" s="26">
        <v>5883</v>
      </c>
      <c r="AB201" s="26">
        <v>5938</v>
      </c>
      <c r="AC201" s="26">
        <v>5946</v>
      </c>
      <c r="AD201" s="26"/>
    </row>
    <row r="202" spans="1:30" x14ac:dyDescent="0.2">
      <c r="A202" t="s">
        <v>273</v>
      </c>
      <c r="B202" s="26">
        <v>3527</v>
      </c>
      <c r="C202" s="26">
        <v>3535</v>
      </c>
      <c r="D202" s="26">
        <v>3563</v>
      </c>
      <c r="E202" s="26">
        <v>3509</v>
      </c>
      <c r="F202" s="26">
        <v>3508</v>
      </c>
      <c r="G202" s="26">
        <v>3564</v>
      </c>
      <c r="H202" s="26">
        <v>3546</v>
      </c>
      <c r="I202" s="26">
        <v>3568</v>
      </c>
      <c r="J202" s="26">
        <v>3545</v>
      </c>
      <c r="K202" s="26">
        <v>3550</v>
      </c>
      <c r="L202" s="26">
        <v>3547</v>
      </c>
      <c r="M202" s="26">
        <v>3574</v>
      </c>
      <c r="N202" s="26">
        <v>3591</v>
      </c>
      <c r="O202" s="26">
        <v>3564</v>
      </c>
      <c r="P202" s="26">
        <v>3565</v>
      </c>
      <c r="Q202" s="26">
        <v>3550</v>
      </c>
      <c r="R202" s="26">
        <v>3556</v>
      </c>
      <c r="S202" s="26">
        <v>3638</v>
      </c>
      <c r="T202" s="26">
        <v>3605</v>
      </c>
      <c r="U202" s="26">
        <v>3600</v>
      </c>
      <c r="V202" s="26">
        <v>3590</v>
      </c>
      <c r="W202" s="26">
        <v>3578</v>
      </c>
      <c r="X202" s="26">
        <v>3589</v>
      </c>
      <c r="Y202" s="26">
        <v>3568</v>
      </c>
      <c r="Z202" s="26">
        <v>3592</v>
      </c>
      <c r="AA202" s="26">
        <v>3534</v>
      </c>
      <c r="AB202" s="26">
        <v>3621</v>
      </c>
      <c r="AC202" s="26">
        <v>3618</v>
      </c>
      <c r="AD202" s="26"/>
    </row>
    <row r="203" spans="1:30" x14ac:dyDescent="0.2">
      <c r="A203" t="s">
        <v>274</v>
      </c>
      <c r="B203" s="26">
        <v>6278</v>
      </c>
      <c r="C203" s="26">
        <v>6266</v>
      </c>
      <c r="D203" s="26">
        <v>6329</v>
      </c>
      <c r="E203" s="26">
        <v>6237</v>
      </c>
      <c r="F203" s="26">
        <v>6248</v>
      </c>
      <c r="G203" s="26">
        <v>6343</v>
      </c>
      <c r="H203" s="26">
        <v>6303</v>
      </c>
      <c r="I203" s="26">
        <v>6344</v>
      </c>
      <c r="J203" s="26">
        <v>6301</v>
      </c>
      <c r="K203" s="26">
        <v>6310</v>
      </c>
      <c r="L203" s="26">
        <v>6306</v>
      </c>
      <c r="M203" s="26">
        <v>6351</v>
      </c>
      <c r="N203" s="26">
        <v>6387</v>
      </c>
      <c r="O203" s="26">
        <v>6340</v>
      </c>
      <c r="P203" s="26">
        <v>6335</v>
      </c>
      <c r="Q203" s="26">
        <v>6305</v>
      </c>
      <c r="R203" s="26">
        <v>6315</v>
      </c>
      <c r="S203" s="26">
        <v>6465</v>
      </c>
      <c r="T203" s="26">
        <v>6407</v>
      </c>
      <c r="U203" s="26">
        <v>6405</v>
      </c>
      <c r="V203" s="26">
        <v>6385</v>
      </c>
      <c r="W203" s="26">
        <v>6368</v>
      </c>
      <c r="X203" s="26">
        <v>6385</v>
      </c>
      <c r="Y203" s="26">
        <v>6357</v>
      </c>
      <c r="Z203" s="26">
        <v>6387</v>
      </c>
      <c r="AA203" s="26">
        <v>6284</v>
      </c>
      <c r="AB203" s="26">
        <v>6447</v>
      </c>
      <c r="AC203" s="26">
        <v>6436</v>
      </c>
      <c r="AD203" s="26"/>
    </row>
    <row r="204" spans="1:30" x14ac:dyDescent="0.2">
      <c r="A204" t="s">
        <v>275</v>
      </c>
      <c r="B204" s="26">
        <v>3225</v>
      </c>
      <c r="C204" s="26">
        <v>3224</v>
      </c>
      <c r="D204" s="26">
        <v>3235</v>
      </c>
      <c r="E204" s="26">
        <v>3230</v>
      </c>
      <c r="F204" s="26">
        <v>3231</v>
      </c>
      <c r="G204" s="26">
        <v>3302</v>
      </c>
      <c r="H204" s="26">
        <v>3318</v>
      </c>
      <c r="I204" s="26">
        <v>3322</v>
      </c>
      <c r="J204" s="26">
        <v>3228</v>
      </c>
      <c r="K204" s="26">
        <v>3233</v>
      </c>
      <c r="L204" s="26">
        <v>3234</v>
      </c>
      <c r="M204" s="26">
        <v>3235</v>
      </c>
      <c r="N204" s="26">
        <v>3243</v>
      </c>
      <c r="O204" s="26">
        <v>3225</v>
      </c>
      <c r="P204" s="26">
        <v>3228</v>
      </c>
      <c r="Q204" s="26">
        <v>3214</v>
      </c>
      <c r="R204" s="26">
        <v>3223</v>
      </c>
      <c r="S204" s="26">
        <v>3285</v>
      </c>
      <c r="T204" s="26">
        <v>3288</v>
      </c>
      <c r="U204" s="26">
        <v>3287</v>
      </c>
      <c r="V204" s="26">
        <v>3208</v>
      </c>
      <c r="W204" s="26">
        <v>3226</v>
      </c>
      <c r="X204" s="26">
        <v>3238</v>
      </c>
      <c r="Y204" s="26">
        <v>3207</v>
      </c>
      <c r="Z204" s="26">
        <v>3242</v>
      </c>
      <c r="AA204" s="26">
        <v>3236</v>
      </c>
      <c r="AB204" s="26">
        <v>3254</v>
      </c>
      <c r="AC204" s="26">
        <v>3242</v>
      </c>
      <c r="AD204" s="26"/>
    </row>
    <row r="205" spans="1:30" x14ac:dyDescent="0.2">
      <c r="A205" t="s">
        <v>276</v>
      </c>
      <c r="B205" s="26">
        <v>2621</v>
      </c>
      <c r="C205" s="26">
        <v>2621</v>
      </c>
      <c r="D205" s="26">
        <v>2620</v>
      </c>
      <c r="E205" s="26">
        <v>2621</v>
      </c>
      <c r="F205" s="26">
        <v>2654</v>
      </c>
      <c r="G205" s="26">
        <v>2712</v>
      </c>
      <c r="H205" s="26">
        <v>2754</v>
      </c>
      <c r="I205" s="26">
        <v>2755</v>
      </c>
      <c r="J205" s="26">
        <v>2673</v>
      </c>
      <c r="K205" s="26">
        <v>2649</v>
      </c>
      <c r="L205" s="26">
        <v>2635</v>
      </c>
      <c r="M205" s="26">
        <v>2648</v>
      </c>
      <c r="N205" s="26">
        <v>2659</v>
      </c>
      <c r="O205" s="26">
        <v>2640</v>
      </c>
      <c r="P205" s="26">
        <v>2632</v>
      </c>
      <c r="Q205" s="26">
        <v>2628</v>
      </c>
      <c r="R205" s="26">
        <v>2653</v>
      </c>
      <c r="S205" s="26">
        <v>2739</v>
      </c>
      <c r="T205" s="26">
        <v>2768</v>
      </c>
      <c r="U205" s="26">
        <v>2759</v>
      </c>
      <c r="V205" s="26">
        <v>2696</v>
      </c>
      <c r="W205" s="26">
        <v>2696</v>
      </c>
      <c r="X205" s="26">
        <v>2698</v>
      </c>
      <c r="Y205" s="26">
        <v>2689</v>
      </c>
      <c r="Z205" s="26">
        <v>2705</v>
      </c>
      <c r="AA205" s="26">
        <v>2694</v>
      </c>
      <c r="AB205" s="26">
        <v>2714</v>
      </c>
      <c r="AC205" s="26">
        <v>2709</v>
      </c>
      <c r="AD205" s="26"/>
    </row>
    <row r="206" spans="1:30" x14ac:dyDescent="0.2">
      <c r="A206" t="s">
        <v>277</v>
      </c>
      <c r="B206" s="26">
        <v>2508</v>
      </c>
      <c r="C206" s="26">
        <v>2499</v>
      </c>
      <c r="D206" s="26">
        <v>2494</v>
      </c>
      <c r="E206" s="26">
        <v>2467</v>
      </c>
      <c r="F206" s="26">
        <v>2490</v>
      </c>
      <c r="G206" s="26">
        <v>2529</v>
      </c>
      <c r="H206" s="26">
        <v>2550</v>
      </c>
      <c r="I206" s="26">
        <v>2541</v>
      </c>
      <c r="J206" s="26">
        <v>2501</v>
      </c>
      <c r="K206" s="26">
        <v>2490</v>
      </c>
      <c r="L206" s="26">
        <v>2490</v>
      </c>
      <c r="M206" s="26">
        <v>2479</v>
      </c>
      <c r="N206" s="26">
        <v>2495</v>
      </c>
      <c r="O206" s="26">
        <v>2488</v>
      </c>
      <c r="P206" s="26">
        <v>2479</v>
      </c>
      <c r="Q206" s="26">
        <v>2470</v>
      </c>
      <c r="R206" s="26">
        <v>2489</v>
      </c>
      <c r="S206" s="26">
        <v>2538</v>
      </c>
      <c r="T206" s="26">
        <v>2569</v>
      </c>
      <c r="U206" s="26">
        <v>2564</v>
      </c>
      <c r="V206" s="26">
        <v>2541</v>
      </c>
      <c r="W206" s="26">
        <v>2537</v>
      </c>
      <c r="X206" s="26">
        <v>2548</v>
      </c>
      <c r="Y206" s="26">
        <v>2527</v>
      </c>
      <c r="Z206" s="26">
        <v>2546</v>
      </c>
      <c r="AA206" s="26">
        <v>2513</v>
      </c>
      <c r="AB206" s="26">
        <v>2522</v>
      </c>
      <c r="AC206" s="26">
        <v>2529</v>
      </c>
      <c r="AD206" s="26"/>
    </row>
    <row r="207" spans="1:30" x14ac:dyDescent="0.2">
      <c r="A207" t="s">
        <v>278</v>
      </c>
      <c r="B207" s="26">
        <v>1034</v>
      </c>
      <c r="C207" s="26">
        <v>1035</v>
      </c>
      <c r="D207" s="26">
        <v>1035</v>
      </c>
      <c r="E207" s="26">
        <v>992</v>
      </c>
      <c r="F207" s="26">
        <v>1005</v>
      </c>
      <c r="G207" s="26">
        <v>1042</v>
      </c>
      <c r="H207" s="26">
        <v>1064</v>
      </c>
      <c r="I207" s="26">
        <v>1070</v>
      </c>
      <c r="J207" s="26">
        <v>1028</v>
      </c>
      <c r="K207" s="26">
        <v>1013</v>
      </c>
      <c r="L207" s="26">
        <v>1001</v>
      </c>
      <c r="M207" s="26">
        <v>1027</v>
      </c>
      <c r="N207" s="26">
        <v>1033</v>
      </c>
      <c r="O207" s="26">
        <v>1010</v>
      </c>
      <c r="P207" s="26">
        <v>1002</v>
      </c>
      <c r="Q207" s="26">
        <v>980</v>
      </c>
      <c r="R207" s="26">
        <v>981</v>
      </c>
      <c r="S207" s="26">
        <v>1026</v>
      </c>
      <c r="T207" s="26">
        <v>1054</v>
      </c>
      <c r="U207" s="26">
        <v>1060</v>
      </c>
      <c r="V207" s="26">
        <v>1024</v>
      </c>
      <c r="W207" s="26">
        <v>1030</v>
      </c>
      <c r="X207" s="26">
        <v>1018</v>
      </c>
      <c r="Y207" s="26">
        <v>1040</v>
      </c>
      <c r="Z207" s="26">
        <v>1042</v>
      </c>
      <c r="AA207" s="26">
        <v>1021</v>
      </c>
      <c r="AB207" s="26">
        <v>1050</v>
      </c>
      <c r="AC207" s="26">
        <v>1013</v>
      </c>
      <c r="AD207" s="26"/>
    </row>
    <row r="208" spans="1:30" x14ac:dyDescent="0.2">
      <c r="A208" t="s">
        <v>279</v>
      </c>
      <c r="B208" s="26">
        <v>2645</v>
      </c>
      <c r="C208" s="26">
        <v>2666</v>
      </c>
      <c r="D208" s="26">
        <v>2660</v>
      </c>
      <c r="E208" s="26">
        <v>2639</v>
      </c>
      <c r="F208" s="26">
        <v>2662</v>
      </c>
      <c r="G208" s="26">
        <v>2693</v>
      </c>
      <c r="H208" s="26">
        <v>2697</v>
      </c>
      <c r="I208" s="26">
        <v>2720</v>
      </c>
      <c r="J208" s="26">
        <v>2634</v>
      </c>
      <c r="K208" s="26">
        <v>2621</v>
      </c>
      <c r="L208" s="26">
        <v>2630</v>
      </c>
      <c r="M208" s="26">
        <v>2637</v>
      </c>
      <c r="N208" s="26">
        <v>2646</v>
      </c>
      <c r="O208" s="26">
        <v>2619</v>
      </c>
      <c r="P208" s="26">
        <v>2613</v>
      </c>
      <c r="Q208" s="26">
        <v>2626</v>
      </c>
      <c r="R208" s="26">
        <v>2634</v>
      </c>
      <c r="S208" s="26">
        <v>2678</v>
      </c>
      <c r="T208" s="26">
        <v>2693</v>
      </c>
      <c r="U208" s="26">
        <v>2685</v>
      </c>
      <c r="V208" s="26">
        <v>2667</v>
      </c>
      <c r="W208" s="26">
        <v>2668</v>
      </c>
      <c r="X208" s="26">
        <v>2684</v>
      </c>
      <c r="Y208" s="26">
        <v>2658</v>
      </c>
      <c r="Z208" s="26">
        <v>2680</v>
      </c>
      <c r="AA208" s="26">
        <v>2652</v>
      </c>
      <c r="AB208" s="26">
        <v>2692</v>
      </c>
      <c r="AC208" s="26">
        <v>2692</v>
      </c>
      <c r="AD208" s="26"/>
    </row>
    <row r="209" spans="1:30" x14ac:dyDescent="0.2">
      <c r="A209" t="s">
        <v>280</v>
      </c>
      <c r="B209" s="26">
        <v>3249</v>
      </c>
      <c r="C209" s="26">
        <v>3273</v>
      </c>
      <c r="D209" s="26">
        <v>3284</v>
      </c>
      <c r="E209" s="26">
        <v>3269</v>
      </c>
      <c r="F209" s="26">
        <v>3300</v>
      </c>
      <c r="G209" s="26">
        <v>3329</v>
      </c>
      <c r="H209" s="26">
        <v>3321</v>
      </c>
      <c r="I209" s="26">
        <v>3349</v>
      </c>
      <c r="J209" s="26">
        <v>3268</v>
      </c>
      <c r="K209" s="26">
        <v>3242</v>
      </c>
      <c r="L209" s="26">
        <v>3253</v>
      </c>
      <c r="M209" s="26">
        <v>3270</v>
      </c>
      <c r="N209" s="26">
        <v>3281</v>
      </c>
      <c r="O209" s="26">
        <v>3262</v>
      </c>
      <c r="P209" s="26">
        <v>3233</v>
      </c>
      <c r="Q209" s="26">
        <v>3241</v>
      </c>
      <c r="R209" s="26">
        <v>3260</v>
      </c>
      <c r="S209" s="26">
        <v>3309</v>
      </c>
      <c r="T209" s="26">
        <v>3328</v>
      </c>
      <c r="U209" s="26">
        <v>3308</v>
      </c>
      <c r="V209" s="26">
        <v>3298</v>
      </c>
      <c r="W209" s="26">
        <v>3296</v>
      </c>
      <c r="X209" s="26">
        <v>3311</v>
      </c>
      <c r="Y209" s="26">
        <v>3297</v>
      </c>
      <c r="Z209" s="26">
        <v>3315</v>
      </c>
      <c r="AA209" s="26">
        <v>3294</v>
      </c>
      <c r="AB209" s="26">
        <v>3331</v>
      </c>
      <c r="AC209" s="26">
        <v>3339</v>
      </c>
      <c r="AD209" s="26"/>
    </row>
    <row r="210" spans="1:30" x14ac:dyDescent="0.2">
      <c r="A210" t="s">
        <v>281</v>
      </c>
      <c r="B210" s="26">
        <v>181</v>
      </c>
      <c r="C210" s="26">
        <v>181</v>
      </c>
      <c r="D210" s="26">
        <v>180</v>
      </c>
      <c r="E210" s="26">
        <v>178</v>
      </c>
      <c r="F210" s="26">
        <v>175</v>
      </c>
      <c r="G210" s="26">
        <v>173</v>
      </c>
      <c r="H210" s="26">
        <v>175</v>
      </c>
      <c r="I210" s="26">
        <v>174</v>
      </c>
      <c r="J210" s="26">
        <v>172</v>
      </c>
      <c r="K210" s="26">
        <v>172</v>
      </c>
      <c r="L210" s="26">
        <v>172</v>
      </c>
      <c r="M210" s="26">
        <v>171</v>
      </c>
      <c r="N210" s="26">
        <v>173</v>
      </c>
      <c r="O210" s="26">
        <v>174</v>
      </c>
      <c r="P210" s="26">
        <v>173</v>
      </c>
      <c r="Q210" s="26">
        <v>172</v>
      </c>
      <c r="R210" s="26">
        <v>173</v>
      </c>
      <c r="S210" s="26">
        <v>174</v>
      </c>
      <c r="T210" s="26">
        <v>174</v>
      </c>
      <c r="U210" s="26">
        <v>172</v>
      </c>
      <c r="V210" s="26">
        <v>172</v>
      </c>
      <c r="W210" s="26">
        <v>171</v>
      </c>
      <c r="X210" s="26">
        <v>175</v>
      </c>
      <c r="Y210" s="26">
        <v>174</v>
      </c>
      <c r="Z210" s="26">
        <v>177</v>
      </c>
      <c r="AA210" s="26">
        <v>175</v>
      </c>
      <c r="AB210" s="26">
        <v>179</v>
      </c>
      <c r="AC210" s="26">
        <v>176</v>
      </c>
      <c r="AD210" s="26"/>
    </row>
    <row r="211" spans="1:30" x14ac:dyDescent="0.2">
      <c r="A211" t="s">
        <v>282</v>
      </c>
      <c r="B211" s="26">
        <v>799</v>
      </c>
      <c r="C211" s="26">
        <v>794</v>
      </c>
      <c r="D211" s="26">
        <v>797</v>
      </c>
      <c r="E211" s="26">
        <v>789</v>
      </c>
      <c r="F211" s="26">
        <v>789</v>
      </c>
      <c r="G211" s="26">
        <v>794</v>
      </c>
      <c r="H211" s="26">
        <v>795</v>
      </c>
      <c r="I211" s="26">
        <v>798</v>
      </c>
      <c r="J211" s="26">
        <v>784</v>
      </c>
      <c r="K211" s="26">
        <v>789</v>
      </c>
      <c r="L211" s="26">
        <v>788</v>
      </c>
      <c r="M211" s="26">
        <v>787</v>
      </c>
      <c r="N211" s="26">
        <v>796</v>
      </c>
      <c r="O211" s="26">
        <v>787</v>
      </c>
      <c r="P211" s="26">
        <v>788</v>
      </c>
      <c r="Q211" s="26">
        <v>779</v>
      </c>
      <c r="R211" s="26">
        <v>780</v>
      </c>
      <c r="S211" s="26">
        <v>789</v>
      </c>
      <c r="T211" s="26">
        <v>792</v>
      </c>
      <c r="U211" s="26">
        <v>786</v>
      </c>
      <c r="V211" s="26">
        <v>782</v>
      </c>
      <c r="W211" s="26">
        <v>782</v>
      </c>
      <c r="X211" s="26">
        <v>788</v>
      </c>
      <c r="Y211" s="26">
        <v>783</v>
      </c>
      <c r="Z211" s="26">
        <v>791</v>
      </c>
      <c r="AA211" s="26">
        <v>780</v>
      </c>
      <c r="AB211" s="26">
        <v>798</v>
      </c>
      <c r="AC211" s="26">
        <v>802</v>
      </c>
      <c r="AD211" s="26"/>
    </row>
    <row r="212" spans="1:30" x14ac:dyDescent="0.2">
      <c r="A212" t="s">
        <v>283</v>
      </c>
      <c r="B212" s="26">
        <v>1697</v>
      </c>
      <c r="C212" s="26">
        <v>1703</v>
      </c>
      <c r="D212" s="26">
        <v>1697</v>
      </c>
      <c r="E212" s="26">
        <v>1686</v>
      </c>
      <c r="F212" s="26">
        <v>1717</v>
      </c>
      <c r="G212" s="26">
        <v>1764</v>
      </c>
      <c r="H212" s="26">
        <v>1902</v>
      </c>
      <c r="I212" s="26">
        <v>1887</v>
      </c>
      <c r="J212" s="26">
        <v>1751</v>
      </c>
      <c r="K212" s="26">
        <v>1724</v>
      </c>
      <c r="L212" s="26">
        <v>1719</v>
      </c>
      <c r="M212" s="26">
        <v>1703</v>
      </c>
      <c r="N212" s="26">
        <v>1700</v>
      </c>
      <c r="O212" s="26">
        <v>1712</v>
      </c>
      <c r="P212" s="26">
        <v>1691</v>
      </c>
      <c r="Q212" s="26">
        <v>1702</v>
      </c>
      <c r="R212" s="26">
        <v>1709</v>
      </c>
      <c r="S212" s="26">
        <v>1796</v>
      </c>
      <c r="T212" s="26">
        <v>1904</v>
      </c>
      <c r="U212" s="26">
        <v>1850</v>
      </c>
      <c r="V212" s="26">
        <v>1730</v>
      </c>
      <c r="W212" s="26">
        <v>1714</v>
      </c>
      <c r="X212" s="26">
        <v>1710</v>
      </c>
      <c r="Y212" s="26">
        <v>1696</v>
      </c>
      <c r="Z212" s="26">
        <v>1684</v>
      </c>
      <c r="AA212" s="26">
        <v>1690</v>
      </c>
      <c r="AB212" s="26">
        <v>1694</v>
      </c>
      <c r="AC212" s="26">
        <v>1699</v>
      </c>
      <c r="AD212" s="26"/>
    </row>
    <row r="213" spans="1:30" x14ac:dyDescent="0.2">
      <c r="A213" t="s">
        <v>284</v>
      </c>
      <c r="B213" s="26">
        <v>8275</v>
      </c>
      <c r="C213" s="26">
        <v>8299</v>
      </c>
      <c r="D213" s="26">
        <v>8289</v>
      </c>
      <c r="E213" s="26">
        <v>8196</v>
      </c>
      <c r="F213" s="26">
        <v>8208</v>
      </c>
      <c r="G213" s="26">
        <v>8360</v>
      </c>
      <c r="H213" s="26">
        <v>8393</v>
      </c>
      <c r="I213" s="26">
        <v>8384</v>
      </c>
      <c r="J213" s="26">
        <v>8232</v>
      </c>
      <c r="K213" s="26">
        <v>8237</v>
      </c>
      <c r="L213" s="26">
        <v>8219</v>
      </c>
      <c r="M213" s="26">
        <v>8216</v>
      </c>
      <c r="N213" s="26">
        <v>8255</v>
      </c>
      <c r="O213" s="26">
        <v>8241</v>
      </c>
      <c r="P213" s="26">
        <v>8214</v>
      </c>
      <c r="Q213" s="26">
        <v>8172</v>
      </c>
      <c r="R213" s="26">
        <v>8142</v>
      </c>
      <c r="S213" s="26">
        <v>8282</v>
      </c>
      <c r="T213" s="26">
        <v>8271</v>
      </c>
      <c r="U213" s="26">
        <v>8239</v>
      </c>
      <c r="V213" s="26">
        <v>8143</v>
      </c>
      <c r="W213" s="26">
        <v>8193</v>
      </c>
      <c r="X213" s="26">
        <v>8256</v>
      </c>
      <c r="Y213" s="26">
        <v>8171</v>
      </c>
      <c r="Z213" s="26">
        <v>8287</v>
      </c>
      <c r="AA213" s="26">
        <v>8308</v>
      </c>
      <c r="AB213" s="26">
        <v>8339</v>
      </c>
      <c r="AC213" s="26">
        <v>8295</v>
      </c>
      <c r="AD213" s="26"/>
    </row>
    <row r="214" spans="1:30" x14ac:dyDescent="0.2">
      <c r="A214" t="s">
        <v>285</v>
      </c>
      <c r="B214" s="26">
        <v>4412</v>
      </c>
      <c r="C214" s="26">
        <v>4424</v>
      </c>
      <c r="D214" s="26">
        <v>4440</v>
      </c>
      <c r="E214" s="26">
        <v>4393</v>
      </c>
      <c r="F214" s="26">
        <v>4386</v>
      </c>
      <c r="G214" s="26">
        <v>4409</v>
      </c>
      <c r="H214" s="26">
        <v>4399</v>
      </c>
      <c r="I214" s="26">
        <v>4399</v>
      </c>
      <c r="J214" s="26">
        <v>4388</v>
      </c>
      <c r="K214" s="26">
        <v>4415</v>
      </c>
      <c r="L214" s="26">
        <v>4402</v>
      </c>
      <c r="M214" s="26">
        <v>4412</v>
      </c>
      <c r="N214" s="26">
        <v>4425</v>
      </c>
      <c r="O214" s="26">
        <v>4417</v>
      </c>
      <c r="P214" s="26">
        <v>4426</v>
      </c>
      <c r="Q214" s="26">
        <v>4394</v>
      </c>
      <c r="R214" s="26">
        <v>4373</v>
      </c>
      <c r="S214" s="26">
        <v>4417</v>
      </c>
      <c r="T214" s="26">
        <v>4411</v>
      </c>
      <c r="U214" s="26">
        <v>4402</v>
      </c>
      <c r="V214" s="26">
        <v>4403</v>
      </c>
      <c r="W214" s="26">
        <v>4411</v>
      </c>
      <c r="X214" s="26">
        <v>4430</v>
      </c>
      <c r="Y214" s="26">
        <v>4402</v>
      </c>
      <c r="Z214" s="26">
        <v>4458</v>
      </c>
      <c r="AA214" s="26">
        <v>4495</v>
      </c>
      <c r="AB214" s="26">
        <v>4504</v>
      </c>
      <c r="AC214" s="26">
        <v>4492</v>
      </c>
      <c r="AD214" s="26"/>
    </row>
    <row r="215" spans="1:30" x14ac:dyDescent="0.2">
      <c r="A215" t="s">
        <v>286</v>
      </c>
      <c r="B215" s="26">
        <v>3720</v>
      </c>
      <c r="C215" s="26">
        <v>3742</v>
      </c>
      <c r="D215" s="26">
        <v>3778</v>
      </c>
      <c r="E215" s="26">
        <v>3780</v>
      </c>
      <c r="F215" s="26">
        <v>3765</v>
      </c>
      <c r="G215" s="26">
        <v>3793</v>
      </c>
      <c r="H215" s="26">
        <v>3807</v>
      </c>
      <c r="I215" s="26">
        <v>3817</v>
      </c>
      <c r="J215" s="26">
        <v>3790</v>
      </c>
      <c r="K215" s="26">
        <v>3816</v>
      </c>
      <c r="L215" s="26">
        <v>3806</v>
      </c>
      <c r="M215" s="26">
        <v>3825</v>
      </c>
      <c r="N215" s="26">
        <v>3837</v>
      </c>
      <c r="O215" s="26">
        <v>3853</v>
      </c>
      <c r="P215" s="26">
        <v>3840</v>
      </c>
      <c r="Q215" s="26">
        <v>3828</v>
      </c>
      <c r="R215" s="26">
        <v>3836</v>
      </c>
      <c r="S215" s="26">
        <v>3845</v>
      </c>
      <c r="T215" s="26">
        <v>3907</v>
      </c>
      <c r="U215" s="26">
        <v>3853</v>
      </c>
      <c r="V215" s="26">
        <v>3891</v>
      </c>
      <c r="W215" s="26">
        <v>3910</v>
      </c>
      <c r="X215" s="26">
        <v>3948</v>
      </c>
      <c r="Y215" s="26">
        <v>3937</v>
      </c>
      <c r="Z215" s="26">
        <v>3937</v>
      </c>
      <c r="AA215" s="26">
        <v>3870</v>
      </c>
      <c r="AB215" s="26">
        <v>4015</v>
      </c>
      <c r="AC215" s="26">
        <v>4042</v>
      </c>
      <c r="AD215" s="26"/>
    </row>
    <row r="216" spans="1:30" x14ac:dyDescent="0.2">
      <c r="A216" t="s">
        <v>287</v>
      </c>
      <c r="B216" s="26">
        <v>18627</v>
      </c>
      <c r="C216" s="26">
        <v>18736</v>
      </c>
      <c r="D216" s="26">
        <v>18907</v>
      </c>
      <c r="E216" s="26">
        <v>18857</v>
      </c>
      <c r="F216" s="26">
        <v>18751</v>
      </c>
      <c r="G216" s="26">
        <v>18902</v>
      </c>
      <c r="H216" s="26">
        <v>19002</v>
      </c>
      <c r="I216" s="26">
        <v>19033</v>
      </c>
      <c r="J216" s="26">
        <v>18888</v>
      </c>
      <c r="K216" s="26">
        <v>18997</v>
      </c>
      <c r="L216" s="26">
        <v>18954</v>
      </c>
      <c r="M216" s="26">
        <v>19019</v>
      </c>
      <c r="N216" s="26">
        <v>19109</v>
      </c>
      <c r="O216" s="26">
        <v>19254</v>
      </c>
      <c r="P216" s="26">
        <v>19202</v>
      </c>
      <c r="Q216" s="26">
        <v>19069</v>
      </c>
      <c r="R216" s="26">
        <v>19084</v>
      </c>
      <c r="S216" s="26">
        <v>19175</v>
      </c>
      <c r="T216" s="26">
        <v>19491</v>
      </c>
      <c r="U216" s="26">
        <v>19218</v>
      </c>
      <c r="V216" s="26">
        <v>19362</v>
      </c>
      <c r="W216" s="26">
        <v>19462</v>
      </c>
      <c r="X216" s="26">
        <v>19607</v>
      </c>
      <c r="Y216" s="26">
        <v>19625</v>
      </c>
      <c r="Z216" s="26">
        <v>19674</v>
      </c>
      <c r="AA216" s="26">
        <v>19338</v>
      </c>
      <c r="AB216" s="26">
        <v>19996</v>
      </c>
      <c r="AC216" s="26">
        <v>20097</v>
      </c>
      <c r="AD216" s="26"/>
    </row>
    <row r="217" spans="1:30" x14ac:dyDescent="0.2">
      <c r="A217" t="s">
        <v>288</v>
      </c>
      <c r="B217" s="26">
        <v>435</v>
      </c>
      <c r="C217" s="26">
        <v>430</v>
      </c>
      <c r="D217" s="26">
        <v>426</v>
      </c>
      <c r="E217" s="26">
        <v>417</v>
      </c>
      <c r="F217" s="26">
        <v>411</v>
      </c>
      <c r="G217" s="26">
        <v>411</v>
      </c>
      <c r="H217" s="26">
        <v>418</v>
      </c>
      <c r="I217" s="26">
        <v>418</v>
      </c>
      <c r="J217" s="26">
        <v>408</v>
      </c>
      <c r="K217" s="26">
        <v>409</v>
      </c>
      <c r="L217" s="26">
        <v>408</v>
      </c>
      <c r="M217" s="26">
        <v>409</v>
      </c>
      <c r="N217" s="26">
        <v>417</v>
      </c>
      <c r="O217" s="26">
        <v>414</v>
      </c>
      <c r="P217" s="26">
        <v>410</v>
      </c>
      <c r="Q217" s="26">
        <v>406</v>
      </c>
      <c r="R217" s="26">
        <v>404</v>
      </c>
      <c r="S217" s="26">
        <v>411</v>
      </c>
      <c r="T217" s="26">
        <v>415</v>
      </c>
      <c r="U217" s="26">
        <v>414</v>
      </c>
      <c r="V217" s="26">
        <v>410</v>
      </c>
      <c r="W217" s="26">
        <v>410</v>
      </c>
      <c r="X217" s="26">
        <v>416</v>
      </c>
      <c r="Y217" s="26">
        <v>412</v>
      </c>
      <c r="Z217" s="26">
        <v>420</v>
      </c>
      <c r="AA217" s="26">
        <v>413</v>
      </c>
      <c r="AB217" s="26">
        <v>420</v>
      </c>
      <c r="AC217" s="26">
        <v>419</v>
      </c>
      <c r="AD217" s="26"/>
    </row>
    <row r="218" spans="1:30" x14ac:dyDescent="0.2">
      <c r="A218" t="s">
        <v>289</v>
      </c>
      <c r="B218" s="26">
        <v>5</v>
      </c>
      <c r="C218" s="26">
        <v>6</v>
      </c>
      <c r="D218" s="26">
        <v>6</v>
      </c>
      <c r="E218" s="26">
        <v>5</v>
      </c>
      <c r="F218" s="26">
        <v>5</v>
      </c>
      <c r="G218" s="26">
        <v>6</v>
      </c>
      <c r="H218" s="26">
        <v>6</v>
      </c>
      <c r="I218" s="26">
        <v>6</v>
      </c>
      <c r="J218" s="26">
        <v>5</v>
      </c>
      <c r="K218" s="26">
        <v>5</v>
      </c>
      <c r="L218" s="26">
        <v>5</v>
      </c>
      <c r="M218" s="26">
        <v>5</v>
      </c>
      <c r="N218" s="26">
        <v>6</v>
      </c>
      <c r="O218" s="26">
        <v>6</v>
      </c>
      <c r="P218" s="26">
        <v>5</v>
      </c>
      <c r="Q218" s="26">
        <v>5</v>
      </c>
      <c r="R218" s="26">
        <v>5</v>
      </c>
      <c r="S218" s="26">
        <v>6</v>
      </c>
      <c r="T218" s="26">
        <v>6</v>
      </c>
      <c r="U218" s="26">
        <v>6</v>
      </c>
      <c r="V218" s="26">
        <v>5</v>
      </c>
      <c r="W218" s="26">
        <v>5</v>
      </c>
      <c r="X218" s="26">
        <v>5</v>
      </c>
      <c r="Y218" s="26">
        <v>5</v>
      </c>
      <c r="Z218" s="26">
        <v>5</v>
      </c>
      <c r="AA218" s="26">
        <v>5</v>
      </c>
      <c r="AB218" s="26">
        <v>5</v>
      </c>
      <c r="AC218" s="26">
        <v>5</v>
      </c>
      <c r="AD218" s="26"/>
    </row>
    <row r="219" spans="1:30" x14ac:dyDescent="0.2">
      <c r="A219" t="s">
        <v>290</v>
      </c>
      <c r="B219" s="26">
        <v>373</v>
      </c>
      <c r="C219" s="26">
        <v>373</v>
      </c>
      <c r="D219" s="26">
        <v>374</v>
      </c>
      <c r="E219" s="26">
        <v>367</v>
      </c>
      <c r="F219" s="26">
        <v>376</v>
      </c>
      <c r="G219" s="26">
        <v>388</v>
      </c>
      <c r="H219" s="26">
        <v>380</v>
      </c>
      <c r="I219" s="26">
        <v>376</v>
      </c>
      <c r="J219" s="26">
        <v>367</v>
      </c>
      <c r="K219" s="26">
        <v>355</v>
      </c>
      <c r="L219" s="26">
        <v>362</v>
      </c>
      <c r="M219" s="26">
        <v>360</v>
      </c>
      <c r="N219" s="26">
        <v>362</v>
      </c>
      <c r="O219" s="26">
        <v>363</v>
      </c>
      <c r="P219" s="26">
        <v>355</v>
      </c>
      <c r="Q219" s="26">
        <v>358</v>
      </c>
      <c r="R219" s="26">
        <v>368</v>
      </c>
      <c r="S219" s="26">
        <v>377</v>
      </c>
      <c r="T219" s="26">
        <v>377</v>
      </c>
      <c r="U219" s="26">
        <v>372</v>
      </c>
      <c r="V219" s="26">
        <v>378</v>
      </c>
      <c r="W219" s="26">
        <v>381</v>
      </c>
      <c r="X219" s="26">
        <v>371</v>
      </c>
      <c r="Y219" s="26">
        <v>376</v>
      </c>
      <c r="Z219" s="26">
        <v>371</v>
      </c>
      <c r="AA219" s="26">
        <v>362</v>
      </c>
      <c r="AB219" s="26">
        <v>372</v>
      </c>
      <c r="AC219" s="26">
        <v>367</v>
      </c>
      <c r="AD219" s="26"/>
    </row>
    <row r="220" spans="1:30" x14ac:dyDescent="0.2">
      <c r="A220" t="s">
        <v>291</v>
      </c>
      <c r="B220" s="26">
        <v>2031</v>
      </c>
      <c r="C220" s="26">
        <v>2041</v>
      </c>
      <c r="D220" s="26">
        <v>2039</v>
      </c>
      <c r="E220" s="26">
        <v>2028</v>
      </c>
      <c r="F220" s="26">
        <v>2025</v>
      </c>
      <c r="G220" s="26">
        <v>2034</v>
      </c>
      <c r="H220" s="26">
        <v>2040</v>
      </c>
      <c r="I220" s="26">
        <v>2028</v>
      </c>
      <c r="J220" s="26">
        <v>2017</v>
      </c>
      <c r="K220" s="26">
        <v>2039</v>
      </c>
      <c r="L220" s="26">
        <v>2031</v>
      </c>
      <c r="M220" s="26">
        <v>2007</v>
      </c>
      <c r="N220" s="26">
        <v>2029</v>
      </c>
      <c r="O220" s="26">
        <v>2039</v>
      </c>
      <c r="P220" s="26">
        <v>2023</v>
      </c>
      <c r="Q220" s="26">
        <v>2034</v>
      </c>
      <c r="R220" s="26">
        <v>2024</v>
      </c>
      <c r="S220" s="26">
        <v>2051</v>
      </c>
      <c r="T220" s="26">
        <v>2052</v>
      </c>
      <c r="U220" s="26">
        <v>2036</v>
      </c>
      <c r="V220" s="26">
        <v>2025</v>
      </c>
      <c r="W220" s="26">
        <v>2032</v>
      </c>
      <c r="X220" s="26">
        <v>2044</v>
      </c>
      <c r="Y220" s="26">
        <v>2027</v>
      </c>
      <c r="Z220" s="26">
        <v>2043</v>
      </c>
      <c r="AA220" s="26">
        <v>2026</v>
      </c>
      <c r="AB220" s="26">
        <v>2057</v>
      </c>
      <c r="AC220" s="26">
        <v>2070</v>
      </c>
      <c r="AD220" s="26"/>
    </row>
    <row r="221" spans="1:30" x14ac:dyDescent="0.2">
      <c r="A221" t="s">
        <v>292</v>
      </c>
      <c r="B221" s="26">
        <v>1410</v>
      </c>
      <c r="C221" s="26">
        <v>1407</v>
      </c>
      <c r="D221" s="26">
        <v>1413</v>
      </c>
      <c r="E221" s="26">
        <v>1398</v>
      </c>
      <c r="F221" s="26">
        <v>1400</v>
      </c>
      <c r="G221" s="26">
        <v>1405</v>
      </c>
      <c r="H221" s="26">
        <v>1416</v>
      </c>
      <c r="I221" s="26">
        <v>1416</v>
      </c>
      <c r="J221" s="26">
        <v>1398</v>
      </c>
      <c r="K221" s="26">
        <v>1399</v>
      </c>
      <c r="L221" s="26">
        <v>1399</v>
      </c>
      <c r="M221" s="26">
        <v>1394</v>
      </c>
      <c r="N221" s="26">
        <v>1404</v>
      </c>
      <c r="O221" s="26">
        <v>1403</v>
      </c>
      <c r="P221" s="26">
        <v>1393</v>
      </c>
      <c r="Q221" s="26">
        <v>1387</v>
      </c>
      <c r="R221" s="26">
        <v>1386</v>
      </c>
      <c r="S221" s="26">
        <v>1403</v>
      </c>
      <c r="T221" s="26">
        <v>1407</v>
      </c>
      <c r="U221" s="26">
        <v>1402</v>
      </c>
      <c r="V221" s="26">
        <v>1394</v>
      </c>
      <c r="W221" s="26">
        <v>1394</v>
      </c>
      <c r="X221" s="26">
        <v>1405</v>
      </c>
      <c r="Y221" s="26">
        <v>1398</v>
      </c>
      <c r="Z221" s="26">
        <v>1408</v>
      </c>
      <c r="AA221" s="26">
        <v>1384</v>
      </c>
      <c r="AB221" s="26">
        <v>1416</v>
      </c>
      <c r="AC221" s="26">
        <v>1412</v>
      </c>
      <c r="AD221" s="26"/>
    </row>
    <row r="222" spans="1:30" x14ac:dyDescent="0.2">
      <c r="A222" t="s">
        <v>293</v>
      </c>
      <c r="B222" s="26">
        <v>4192</v>
      </c>
      <c r="C222" s="26">
        <v>4211</v>
      </c>
      <c r="D222" s="26">
        <v>4213</v>
      </c>
      <c r="E222" s="26">
        <v>4186</v>
      </c>
      <c r="F222" s="26">
        <v>4200</v>
      </c>
      <c r="G222" s="26">
        <v>4283</v>
      </c>
      <c r="H222" s="26">
        <v>4330</v>
      </c>
      <c r="I222" s="26">
        <v>4332</v>
      </c>
      <c r="J222" s="26">
        <v>4196</v>
      </c>
      <c r="K222" s="26">
        <v>4206</v>
      </c>
      <c r="L222" s="26">
        <v>4201</v>
      </c>
      <c r="M222" s="26">
        <v>4194</v>
      </c>
      <c r="N222" s="26">
        <v>4212</v>
      </c>
      <c r="O222" s="26">
        <v>4198</v>
      </c>
      <c r="P222" s="26">
        <v>4201</v>
      </c>
      <c r="Q222" s="26">
        <v>4179</v>
      </c>
      <c r="R222" s="26">
        <v>4178</v>
      </c>
      <c r="S222" s="26">
        <v>4290</v>
      </c>
      <c r="T222" s="26">
        <v>4303</v>
      </c>
      <c r="U222" s="26">
        <v>4293</v>
      </c>
      <c r="V222" s="26">
        <v>4190</v>
      </c>
      <c r="W222" s="26">
        <v>4216</v>
      </c>
      <c r="X222" s="26">
        <v>4241</v>
      </c>
      <c r="Y222" s="26">
        <v>4189</v>
      </c>
      <c r="Z222" s="26">
        <v>4239</v>
      </c>
      <c r="AA222" s="26">
        <v>4271</v>
      </c>
      <c r="AB222" s="26">
        <v>4296</v>
      </c>
      <c r="AC222" s="26">
        <v>4276</v>
      </c>
      <c r="AD222" s="26"/>
    </row>
    <row r="223" spans="1:30" x14ac:dyDescent="0.2">
      <c r="A223" t="s">
        <v>294</v>
      </c>
      <c r="B223" s="26">
        <v>3643</v>
      </c>
      <c r="C223" s="26">
        <v>3784</v>
      </c>
      <c r="D223" s="26">
        <v>3721</v>
      </c>
      <c r="E223" s="26">
        <v>3549</v>
      </c>
      <c r="F223" s="26">
        <v>3544</v>
      </c>
      <c r="G223" s="26">
        <v>3665</v>
      </c>
      <c r="H223" s="26">
        <v>3890</v>
      </c>
      <c r="I223" s="26">
        <v>3804</v>
      </c>
      <c r="J223" s="26">
        <v>3741</v>
      </c>
      <c r="K223" s="26">
        <v>3662</v>
      </c>
      <c r="L223" s="26">
        <v>3574</v>
      </c>
      <c r="M223" s="26">
        <v>3653</v>
      </c>
      <c r="N223" s="26">
        <v>3627</v>
      </c>
      <c r="O223" s="26">
        <v>3771</v>
      </c>
      <c r="P223" s="26">
        <v>3687</v>
      </c>
      <c r="Q223" s="26">
        <v>3523</v>
      </c>
      <c r="R223" s="26">
        <v>3531</v>
      </c>
      <c r="S223" s="26">
        <v>3636</v>
      </c>
      <c r="T223" s="26">
        <v>3725</v>
      </c>
      <c r="U223" s="26">
        <v>3726</v>
      </c>
      <c r="V223" s="26">
        <v>3769</v>
      </c>
      <c r="W223" s="26">
        <v>3691</v>
      </c>
      <c r="X223" s="26">
        <v>3628</v>
      </c>
      <c r="Y223" s="26">
        <v>3693</v>
      </c>
      <c r="Z223" s="26">
        <v>3693</v>
      </c>
      <c r="AA223" s="26">
        <v>3650</v>
      </c>
      <c r="AB223" s="26">
        <v>3837</v>
      </c>
      <c r="AC223" s="26">
        <v>3703</v>
      </c>
      <c r="AD223" s="26"/>
    </row>
    <row r="224" spans="1:30" x14ac:dyDescent="0.2">
      <c r="A224" t="s">
        <v>295</v>
      </c>
      <c r="B224" s="26">
        <v>17345</v>
      </c>
      <c r="C224" s="26">
        <v>18012</v>
      </c>
      <c r="D224" s="26">
        <v>17762</v>
      </c>
      <c r="E224" s="26">
        <v>16926</v>
      </c>
      <c r="F224" s="26">
        <v>16837</v>
      </c>
      <c r="G224" s="26">
        <v>17319</v>
      </c>
      <c r="H224" s="26">
        <v>18343</v>
      </c>
      <c r="I224" s="26">
        <v>18126</v>
      </c>
      <c r="J224" s="26">
        <v>17751</v>
      </c>
      <c r="K224" s="26">
        <v>17410</v>
      </c>
      <c r="L224" s="26">
        <v>17042</v>
      </c>
      <c r="M224" s="26">
        <v>17417</v>
      </c>
      <c r="N224" s="26">
        <v>17240</v>
      </c>
      <c r="O224" s="26">
        <v>17987</v>
      </c>
      <c r="P224" s="26">
        <v>17617</v>
      </c>
      <c r="Q224" s="26">
        <v>16788</v>
      </c>
      <c r="R224" s="26">
        <v>16756</v>
      </c>
      <c r="S224" s="26">
        <v>17209</v>
      </c>
      <c r="T224" s="26">
        <v>17606</v>
      </c>
      <c r="U224" s="26">
        <v>17648</v>
      </c>
      <c r="V224" s="26">
        <v>17793</v>
      </c>
      <c r="W224" s="26">
        <v>17492</v>
      </c>
      <c r="X224" s="26">
        <v>17271</v>
      </c>
      <c r="Y224" s="26">
        <v>17648</v>
      </c>
      <c r="Z224" s="26">
        <v>17596</v>
      </c>
      <c r="AA224" s="26">
        <v>17434</v>
      </c>
      <c r="AB224" s="26">
        <v>18259</v>
      </c>
      <c r="AC224" s="26">
        <v>17448</v>
      </c>
      <c r="AD224" s="26"/>
    </row>
    <row r="225" spans="1:30" x14ac:dyDescent="0.2">
      <c r="A225" t="s">
        <v>296</v>
      </c>
      <c r="B225" s="26">
        <v>13488</v>
      </c>
      <c r="C225" s="26">
        <v>13484</v>
      </c>
      <c r="D225" s="26">
        <v>13597</v>
      </c>
      <c r="E225" s="26">
        <v>13637</v>
      </c>
      <c r="F225" s="26">
        <v>13808</v>
      </c>
      <c r="G225" s="26">
        <v>14114</v>
      </c>
      <c r="H225" s="26">
        <v>14293</v>
      </c>
      <c r="I225" s="26">
        <v>14290</v>
      </c>
      <c r="J225" s="26">
        <v>13927</v>
      </c>
      <c r="K225" s="26">
        <v>13791</v>
      </c>
      <c r="L225" s="26">
        <v>13720</v>
      </c>
      <c r="M225" s="26">
        <v>13734</v>
      </c>
      <c r="N225" s="26">
        <v>13699</v>
      </c>
      <c r="O225" s="26">
        <v>13651</v>
      </c>
      <c r="P225" s="26">
        <v>13664</v>
      </c>
      <c r="Q225" s="26">
        <v>13698</v>
      </c>
      <c r="R225" s="26">
        <v>13841</v>
      </c>
      <c r="S225" s="26">
        <v>14276</v>
      </c>
      <c r="T225" s="26">
        <v>14387</v>
      </c>
      <c r="U225" s="26">
        <v>14353</v>
      </c>
      <c r="V225" s="26">
        <v>14010</v>
      </c>
      <c r="W225" s="26">
        <v>14031</v>
      </c>
      <c r="X225" s="26">
        <v>14043</v>
      </c>
      <c r="Y225" s="26">
        <v>13916</v>
      </c>
      <c r="Z225" s="26">
        <v>14031</v>
      </c>
      <c r="AA225" s="26">
        <v>13985</v>
      </c>
      <c r="AB225" s="26">
        <v>14100</v>
      </c>
      <c r="AC225" s="26">
        <v>14113</v>
      </c>
      <c r="AD225" s="26"/>
    </row>
    <row r="226" spans="1:30" x14ac:dyDescent="0.2">
      <c r="A226" t="s">
        <v>297</v>
      </c>
      <c r="B226" s="26">
        <v>75571</v>
      </c>
      <c r="C226" s="26">
        <v>75644</v>
      </c>
      <c r="D226" s="26">
        <v>75946</v>
      </c>
      <c r="E226" s="26">
        <v>76235</v>
      </c>
      <c r="F226" s="26">
        <v>77106</v>
      </c>
      <c r="G226" s="26">
        <v>78619</v>
      </c>
      <c r="H226" s="26">
        <v>79511</v>
      </c>
      <c r="I226" s="26">
        <v>79485</v>
      </c>
      <c r="J226" s="26">
        <v>77552</v>
      </c>
      <c r="K226" s="26">
        <v>77037</v>
      </c>
      <c r="L226" s="26">
        <v>76585</v>
      </c>
      <c r="M226" s="26">
        <v>76722</v>
      </c>
      <c r="N226" s="26">
        <v>76566</v>
      </c>
      <c r="O226" s="26">
        <v>76425</v>
      </c>
      <c r="P226" s="26">
        <v>76418</v>
      </c>
      <c r="Q226" s="26">
        <v>76523</v>
      </c>
      <c r="R226" s="26">
        <v>77291</v>
      </c>
      <c r="S226" s="26">
        <v>79608</v>
      </c>
      <c r="T226" s="26">
        <v>80167</v>
      </c>
      <c r="U226" s="26">
        <v>80060</v>
      </c>
      <c r="V226" s="26">
        <v>78270</v>
      </c>
      <c r="W226" s="26">
        <v>78441</v>
      </c>
      <c r="X226" s="26">
        <v>78548</v>
      </c>
      <c r="Y226" s="26">
        <v>77911</v>
      </c>
      <c r="Z226" s="26">
        <v>78513</v>
      </c>
      <c r="AA226" s="26">
        <v>78494</v>
      </c>
      <c r="AB226" s="26">
        <v>78870</v>
      </c>
      <c r="AC226" s="26">
        <v>79016</v>
      </c>
      <c r="AD226" s="26"/>
    </row>
    <row r="227" spans="1:30" x14ac:dyDescent="0.2">
      <c r="A227" t="s">
        <v>298</v>
      </c>
      <c r="B227" s="26">
        <v>58671</v>
      </c>
      <c r="C227" s="26">
        <v>58667</v>
      </c>
      <c r="D227" s="26">
        <v>58968</v>
      </c>
      <c r="E227" s="26">
        <v>59166</v>
      </c>
      <c r="F227" s="26">
        <v>59901</v>
      </c>
      <c r="G227" s="26">
        <v>61209</v>
      </c>
      <c r="H227" s="26">
        <v>62057</v>
      </c>
      <c r="I227" s="26">
        <v>61991</v>
      </c>
      <c r="J227" s="26">
        <v>60341</v>
      </c>
      <c r="K227" s="26">
        <v>59812</v>
      </c>
      <c r="L227" s="26">
        <v>59429</v>
      </c>
      <c r="M227" s="26">
        <v>59528</v>
      </c>
      <c r="N227" s="26">
        <v>59489</v>
      </c>
      <c r="O227" s="26">
        <v>59192</v>
      </c>
      <c r="P227" s="26">
        <v>59176</v>
      </c>
      <c r="Q227" s="26">
        <v>59221</v>
      </c>
      <c r="R227" s="26">
        <v>59872</v>
      </c>
      <c r="S227" s="26">
        <v>61736</v>
      </c>
      <c r="T227" s="26">
        <v>62280</v>
      </c>
      <c r="U227" s="26">
        <v>62142</v>
      </c>
      <c r="V227" s="26">
        <v>60692</v>
      </c>
      <c r="W227" s="26">
        <v>60759</v>
      </c>
      <c r="X227" s="26">
        <v>60818</v>
      </c>
      <c r="Y227" s="26">
        <v>60301</v>
      </c>
      <c r="Z227" s="26">
        <v>60878</v>
      </c>
      <c r="AA227" s="26">
        <v>60725</v>
      </c>
      <c r="AB227" s="26">
        <v>61102</v>
      </c>
      <c r="AC227" s="26">
        <v>61181</v>
      </c>
      <c r="AD227" s="26"/>
    </row>
    <row r="228" spans="1:30" x14ac:dyDescent="0.2">
      <c r="A228" t="s">
        <v>299</v>
      </c>
      <c r="B228" s="26">
        <v>139</v>
      </c>
      <c r="C228" s="26">
        <v>140</v>
      </c>
      <c r="D228" s="26">
        <v>141</v>
      </c>
      <c r="E228" s="26">
        <v>137</v>
      </c>
      <c r="F228" s="26">
        <v>137</v>
      </c>
      <c r="G228" s="26">
        <v>142</v>
      </c>
      <c r="H228" s="26">
        <v>142</v>
      </c>
      <c r="I228" s="26">
        <v>142</v>
      </c>
      <c r="J228" s="26">
        <v>144</v>
      </c>
      <c r="K228" s="26">
        <v>139</v>
      </c>
      <c r="L228" s="26">
        <v>137</v>
      </c>
      <c r="M228" s="26">
        <v>140</v>
      </c>
      <c r="N228" s="26">
        <v>139</v>
      </c>
      <c r="O228" s="26">
        <v>141</v>
      </c>
      <c r="P228" s="26">
        <v>139</v>
      </c>
      <c r="Q228" s="26">
        <v>137</v>
      </c>
      <c r="R228" s="26">
        <v>139</v>
      </c>
      <c r="S228" s="26">
        <v>141</v>
      </c>
      <c r="T228" s="26">
        <v>141</v>
      </c>
      <c r="U228" s="26">
        <v>142</v>
      </c>
      <c r="V228" s="26">
        <v>145</v>
      </c>
      <c r="W228" s="26">
        <v>145</v>
      </c>
      <c r="X228" s="26">
        <v>146</v>
      </c>
      <c r="Y228" s="26">
        <v>145</v>
      </c>
      <c r="Z228" s="26">
        <v>144</v>
      </c>
      <c r="AA228" s="26">
        <v>141</v>
      </c>
      <c r="AB228" s="26">
        <v>144</v>
      </c>
      <c r="AC228" s="26">
        <v>147</v>
      </c>
      <c r="AD228" s="26"/>
    </row>
    <row r="229" spans="1:30" x14ac:dyDescent="0.2">
      <c r="A229" t="s">
        <v>300</v>
      </c>
      <c r="B229" s="26">
        <v>6288</v>
      </c>
      <c r="C229" s="26">
        <v>6350</v>
      </c>
      <c r="D229" s="26">
        <v>6365</v>
      </c>
      <c r="E229" s="26">
        <v>6312</v>
      </c>
      <c r="F229" s="26">
        <v>6358</v>
      </c>
      <c r="G229" s="26">
        <v>6418</v>
      </c>
      <c r="H229" s="26">
        <v>6396</v>
      </c>
      <c r="I229" s="26">
        <v>6452</v>
      </c>
      <c r="J229" s="26">
        <v>6275</v>
      </c>
      <c r="K229" s="26">
        <v>6238</v>
      </c>
      <c r="L229" s="26">
        <v>6256</v>
      </c>
      <c r="M229" s="26">
        <v>6293</v>
      </c>
      <c r="N229" s="26">
        <v>6335</v>
      </c>
      <c r="O229" s="26">
        <v>6265</v>
      </c>
      <c r="P229" s="26">
        <v>6241</v>
      </c>
      <c r="Q229" s="26">
        <v>6237</v>
      </c>
      <c r="R229" s="26">
        <v>6278</v>
      </c>
      <c r="S229" s="26">
        <v>6377</v>
      </c>
      <c r="T229" s="26">
        <v>6413</v>
      </c>
      <c r="U229" s="26">
        <v>6389</v>
      </c>
      <c r="V229" s="26">
        <v>6353</v>
      </c>
      <c r="W229" s="26">
        <v>6356</v>
      </c>
      <c r="X229" s="26">
        <v>6387</v>
      </c>
      <c r="Y229" s="26">
        <v>6372</v>
      </c>
      <c r="Z229" s="26">
        <v>6430</v>
      </c>
      <c r="AA229" s="26">
        <v>6377</v>
      </c>
      <c r="AB229" s="26">
        <v>6453</v>
      </c>
      <c r="AC229" s="26">
        <v>6451</v>
      </c>
      <c r="AD229" s="26"/>
    </row>
    <row r="230" spans="1:30" x14ac:dyDescent="0.2">
      <c r="A230" t="s">
        <v>301</v>
      </c>
      <c r="B230" s="26">
        <v>14977</v>
      </c>
      <c r="C230" s="26">
        <v>15124</v>
      </c>
      <c r="D230" s="26">
        <v>15144</v>
      </c>
      <c r="E230" s="26">
        <v>15048</v>
      </c>
      <c r="F230" s="26">
        <v>15169</v>
      </c>
      <c r="G230" s="26">
        <v>15324</v>
      </c>
      <c r="H230" s="26">
        <v>15298</v>
      </c>
      <c r="I230" s="26">
        <v>15427</v>
      </c>
      <c r="J230" s="26">
        <v>14989</v>
      </c>
      <c r="K230" s="26">
        <v>14895</v>
      </c>
      <c r="L230" s="26">
        <v>14943</v>
      </c>
      <c r="M230" s="26">
        <v>15024</v>
      </c>
      <c r="N230" s="26">
        <v>15092</v>
      </c>
      <c r="O230" s="26">
        <v>14943</v>
      </c>
      <c r="P230" s="26">
        <v>14885</v>
      </c>
      <c r="Q230" s="26">
        <v>14906</v>
      </c>
      <c r="R230" s="26">
        <v>14983</v>
      </c>
      <c r="S230" s="26">
        <v>15215</v>
      </c>
      <c r="T230" s="26">
        <v>15303</v>
      </c>
      <c r="U230" s="26">
        <v>15240</v>
      </c>
      <c r="V230" s="26">
        <v>15163</v>
      </c>
      <c r="W230" s="26">
        <v>15166</v>
      </c>
      <c r="X230" s="26">
        <v>15240</v>
      </c>
      <c r="Y230" s="26">
        <v>15168</v>
      </c>
      <c r="Z230" s="26">
        <v>15291</v>
      </c>
      <c r="AA230" s="26">
        <v>15173</v>
      </c>
      <c r="AB230" s="26">
        <v>15351</v>
      </c>
      <c r="AC230" s="26">
        <v>15363</v>
      </c>
      <c r="AD230" s="26"/>
    </row>
    <row r="231" spans="1:30" x14ac:dyDescent="0.2">
      <c r="A231" t="s">
        <v>302</v>
      </c>
      <c r="B231" s="26">
        <v>563</v>
      </c>
      <c r="C231" s="26">
        <v>569</v>
      </c>
      <c r="D231" s="26">
        <v>563</v>
      </c>
      <c r="E231" s="26">
        <v>563</v>
      </c>
      <c r="F231" s="26">
        <v>557</v>
      </c>
      <c r="G231" s="26">
        <v>554</v>
      </c>
      <c r="H231" s="26">
        <v>560</v>
      </c>
      <c r="I231" s="26">
        <v>561</v>
      </c>
      <c r="J231" s="26">
        <v>562</v>
      </c>
      <c r="K231" s="26">
        <v>556</v>
      </c>
      <c r="L231" s="26">
        <v>558</v>
      </c>
      <c r="M231" s="26">
        <v>559</v>
      </c>
      <c r="N231" s="26">
        <v>554</v>
      </c>
      <c r="O231" s="26">
        <v>564</v>
      </c>
      <c r="P231" s="26">
        <v>557</v>
      </c>
      <c r="Q231" s="26">
        <v>551</v>
      </c>
      <c r="R231" s="26">
        <v>548</v>
      </c>
      <c r="S231" s="26">
        <v>548</v>
      </c>
      <c r="T231" s="26">
        <v>545</v>
      </c>
      <c r="U231" s="26">
        <v>544</v>
      </c>
      <c r="V231" s="26">
        <v>548</v>
      </c>
      <c r="W231" s="26">
        <v>547</v>
      </c>
      <c r="X231" s="26">
        <v>558</v>
      </c>
      <c r="Y231" s="26">
        <v>563</v>
      </c>
      <c r="Z231" s="26">
        <v>560</v>
      </c>
      <c r="AA231" s="26">
        <v>552</v>
      </c>
      <c r="AB231" s="26">
        <v>565</v>
      </c>
      <c r="AC231" s="26">
        <v>562</v>
      </c>
      <c r="AD231" s="26"/>
    </row>
    <row r="232" spans="1:30" x14ac:dyDescent="0.2">
      <c r="A232" t="s">
        <v>303</v>
      </c>
      <c r="B232" s="26">
        <v>2733</v>
      </c>
      <c r="C232" s="26">
        <v>2759</v>
      </c>
      <c r="D232" s="26">
        <v>2768</v>
      </c>
      <c r="E232" s="26">
        <v>2744</v>
      </c>
      <c r="F232" s="26">
        <v>2724</v>
      </c>
      <c r="G232" s="26">
        <v>2763</v>
      </c>
      <c r="H232" s="26">
        <v>2774</v>
      </c>
      <c r="I232" s="26">
        <v>2762</v>
      </c>
      <c r="J232" s="26">
        <v>2741</v>
      </c>
      <c r="K232" s="26">
        <v>2756</v>
      </c>
      <c r="L232" s="26">
        <v>2749</v>
      </c>
      <c r="M232" s="26">
        <v>2760</v>
      </c>
      <c r="N232" s="26">
        <v>2790</v>
      </c>
      <c r="O232" s="26">
        <v>2810</v>
      </c>
      <c r="P232" s="26">
        <v>2805</v>
      </c>
      <c r="Q232" s="26">
        <v>2763</v>
      </c>
      <c r="R232" s="26">
        <v>2773</v>
      </c>
      <c r="S232" s="26">
        <v>2794</v>
      </c>
      <c r="T232" s="26">
        <v>2851</v>
      </c>
      <c r="U232" s="26">
        <v>2804</v>
      </c>
      <c r="V232" s="26">
        <v>2829</v>
      </c>
      <c r="W232" s="26">
        <v>2837</v>
      </c>
      <c r="X232" s="26">
        <v>2856</v>
      </c>
      <c r="Y232" s="26">
        <v>2866</v>
      </c>
      <c r="Z232" s="26">
        <v>2870</v>
      </c>
      <c r="AA232" s="26">
        <v>2819</v>
      </c>
      <c r="AB232" s="26">
        <v>2906</v>
      </c>
      <c r="AC232" s="26">
        <v>2920</v>
      </c>
      <c r="AD232" s="26"/>
    </row>
    <row r="233" spans="1:30" x14ac:dyDescent="0.2">
      <c r="A233" t="s">
        <v>304</v>
      </c>
      <c r="B233" s="26">
        <v>17302</v>
      </c>
      <c r="C233" s="26">
        <v>17620</v>
      </c>
      <c r="D233" s="26">
        <v>17682</v>
      </c>
      <c r="E233" s="26">
        <v>17570</v>
      </c>
      <c r="F233" s="26">
        <v>17721</v>
      </c>
      <c r="G233" s="26">
        <v>17719</v>
      </c>
      <c r="H233" s="26">
        <v>17893</v>
      </c>
      <c r="I233" s="26">
        <v>17879</v>
      </c>
      <c r="J233" s="26">
        <v>17734</v>
      </c>
      <c r="K233" s="26">
        <v>17687</v>
      </c>
      <c r="L233" s="26">
        <v>17614</v>
      </c>
      <c r="M233" s="26">
        <v>17636</v>
      </c>
      <c r="N233" s="26">
        <v>17353</v>
      </c>
      <c r="O233" s="26">
        <v>17484</v>
      </c>
      <c r="P233" s="26">
        <v>17409</v>
      </c>
      <c r="Q233" s="26">
        <v>17318</v>
      </c>
      <c r="R233" s="26">
        <v>17369</v>
      </c>
      <c r="S233" s="26">
        <v>17439</v>
      </c>
      <c r="T233" s="26">
        <v>17669</v>
      </c>
      <c r="U233" s="26">
        <v>17590</v>
      </c>
      <c r="V233" s="26">
        <v>17576</v>
      </c>
      <c r="W233" s="26">
        <v>17622</v>
      </c>
      <c r="X233" s="26">
        <v>17646</v>
      </c>
      <c r="Y233" s="26">
        <v>17439</v>
      </c>
      <c r="Z233" s="26">
        <v>17421</v>
      </c>
      <c r="AA233" s="26">
        <v>17688</v>
      </c>
      <c r="AB233" s="26">
        <v>17813</v>
      </c>
      <c r="AC233" s="26">
        <v>17755</v>
      </c>
      <c r="AD233" s="26"/>
    </row>
    <row r="234" spans="1:30" x14ac:dyDescent="0.2">
      <c r="A234" t="s">
        <v>305</v>
      </c>
      <c r="B234" s="26">
        <v>185063</v>
      </c>
      <c r="C234" s="26">
        <v>185286</v>
      </c>
      <c r="D234" s="26">
        <v>186008</v>
      </c>
      <c r="E234" s="26">
        <v>185373</v>
      </c>
      <c r="F234" s="26">
        <v>186527</v>
      </c>
      <c r="G234" s="26">
        <v>189752</v>
      </c>
      <c r="H234" s="26">
        <v>190864</v>
      </c>
      <c r="I234" s="26">
        <v>191141</v>
      </c>
      <c r="J234" s="26">
        <v>187021</v>
      </c>
      <c r="K234" s="26">
        <v>186638</v>
      </c>
      <c r="L234" s="26">
        <v>186031</v>
      </c>
      <c r="M234" s="26">
        <v>186230</v>
      </c>
      <c r="N234" s="26">
        <v>186941</v>
      </c>
      <c r="O234" s="26">
        <v>185791</v>
      </c>
      <c r="P234" s="26">
        <v>185753</v>
      </c>
      <c r="Q234" s="26">
        <v>185063</v>
      </c>
      <c r="R234" s="26">
        <v>185716</v>
      </c>
      <c r="S234" s="26">
        <v>189758</v>
      </c>
      <c r="T234" s="26">
        <v>190528</v>
      </c>
      <c r="U234" s="26">
        <v>190206</v>
      </c>
      <c r="V234" s="26">
        <v>187138</v>
      </c>
      <c r="W234" s="26">
        <v>187639</v>
      </c>
      <c r="X234" s="26">
        <v>188304</v>
      </c>
      <c r="Y234" s="26">
        <v>186601</v>
      </c>
      <c r="Z234" s="26">
        <v>188630</v>
      </c>
      <c r="AA234" s="26">
        <v>188696</v>
      </c>
      <c r="AB234" s="26">
        <v>189755</v>
      </c>
      <c r="AC234" s="26">
        <v>189461</v>
      </c>
      <c r="AD234" s="26"/>
    </row>
    <row r="235" spans="1:30" x14ac:dyDescent="0.2">
      <c r="A235" t="s">
        <v>306</v>
      </c>
      <c r="B235" s="26">
        <v>1368</v>
      </c>
      <c r="C235" s="26">
        <v>1403</v>
      </c>
      <c r="D235" s="26">
        <v>1406</v>
      </c>
      <c r="E235" s="26">
        <v>1398</v>
      </c>
      <c r="F235" s="26">
        <v>1402</v>
      </c>
      <c r="G235" s="26">
        <v>1394</v>
      </c>
      <c r="H235" s="26">
        <v>1410</v>
      </c>
      <c r="I235" s="26">
        <v>1405</v>
      </c>
      <c r="J235" s="26">
        <v>1398</v>
      </c>
      <c r="K235" s="26">
        <v>1390</v>
      </c>
      <c r="L235" s="26">
        <v>1383</v>
      </c>
      <c r="M235" s="26">
        <v>1385</v>
      </c>
      <c r="N235" s="26">
        <v>1366</v>
      </c>
      <c r="O235" s="26">
        <v>1372</v>
      </c>
      <c r="P235" s="26">
        <v>1369</v>
      </c>
      <c r="Q235" s="26">
        <v>1361</v>
      </c>
      <c r="R235" s="26">
        <v>1366</v>
      </c>
      <c r="S235" s="26">
        <v>1371</v>
      </c>
      <c r="T235" s="26">
        <v>1391</v>
      </c>
      <c r="U235" s="26">
        <v>1384</v>
      </c>
      <c r="V235" s="26">
        <v>1389</v>
      </c>
      <c r="W235" s="26">
        <v>1387</v>
      </c>
      <c r="X235" s="26">
        <v>1386</v>
      </c>
      <c r="Y235" s="26">
        <v>1379</v>
      </c>
      <c r="Z235" s="26">
        <v>1373</v>
      </c>
      <c r="AA235" s="26">
        <v>1387</v>
      </c>
      <c r="AB235" s="26">
        <v>1401</v>
      </c>
      <c r="AC235" s="26">
        <v>1400</v>
      </c>
      <c r="AD235" s="26"/>
    </row>
    <row r="236" spans="1:30" x14ac:dyDescent="0.2">
      <c r="A236" t="s">
        <v>307</v>
      </c>
      <c r="B236" s="26">
        <v>125</v>
      </c>
      <c r="C236" s="26">
        <v>126</v>
      </c>
      <c r="D236" s="26">
        <v>128</v>
      </c>
      <c r="E236" s="26">
        <v>131</v>
      </c>
      <c r="F236" s="26">
        <v>127</v>
      </c>
      <c r="G236" s="26">
        <v>125</v>
      </c>
      <c r="H236" s="26">
        <v>126</v>
      </c>
      <c r="I236" s="26">
        <v>125</v>
      </c>
      <c r="J236" s="26">
        <v>125</v>
      </c>
      <c r="K236" s="26">
        <v>126</v>
      </c>
      <c r="L236" s="26">
        <v>126</v>
      </c>
      <c r="M236" s="26">
        <v>126</v>
      </c>
      <c r="N236" s="26">
        <v>125</v>
      </c>
      <c r="O236" s="26">
        <v>125</v>
      </c>
      <c r="P236" s="26">
        <v>124</v>
      </c>
      <c r="Q236" s="26">
        <v>125</v>
      </c>
      <c r="R236" s="26">
        <v>123</v>
      </c>
      <c r="S236" s="26">
        <v>125</v>
      </c>
      <c r="T236" s="26">
        <v>124</v>
      </c>
      <c r="U236" s="26">
        <v>124</v>
      </c>
      <c r="V236" s="26">
        <v>123</v>
      </c>
      <c r="W236" s="26">
        <v>124</v>
      </c>
      <c r="X236" s="26">
        <v>125</v>
      </c>
      <c r="Y236" s="26">
        <v>124</v>
      </c>
      <c r="Z236" s="26">
        <v>126</v>
      </c>
      <c r="AA236" s="26">
        <v>124</v>
      </c>
      <c r="AB236" s="26">
        <v>125</v>
      </c>
      <c r="AC236" s="26">
        <v>126</v>
      </c>
      <c r="AD236" s="26"/>
    </row>
    <row r="237" spans="1:30" x14ac:dyDescent="0.2">
      <c r="A237" t="s">
        <v>308</v>
      </c>
      <c r="B237" s="26">
        <v>878</v>
      </c>
      <c r="C237" s="26">
        <v>912</v>
      </c>
      <c r="D237" s="26">
        <v>893</v>
      </c>
      <c r="E237" s="26">
        <v>850</v>
      </c>
      <c r="F237" s="26">
        <v>846</v>
      </c>
      <c r="G237" s="26">
        <v>874</v>
      </c>
      <c r="H237" s="26">
        <v>923</v>
      </c>
      <c r="I237" s="26">
        <v>911</v>
      </c>
      <c r="J237" s="26">
        <v>890</v>
      </c>
      <c r="K237" s="26">
        <v>876</v>
      </c>
      <c r="L237" s="26">
        <v>860</v>
      </c>
      <c r="M237" s="26">
        <v>875</v>
      </c>
      <c r="N237" s="26">
        <v>872</v>
      </c>
      <c r="O237" s="26">
        <v>905</v>
      </c>
      <c r="P237" s="26">
        <v>887</v>
      </c>
      <c r="Q237" s="26">
        <v>844</v>
      </c>
      <c r="R237" s="26">
        <v>846</v>
      </c>
      <c r="S237" s="26">
        <v>864</v>
      </c>
      <c r="T237" s="26">
        <v>886</v>
      </c>
      <c r="U237" s="26">
        <v>885</v>
      </c>
      <c r="V237" s="26">
        <v>890</v>
      </c>
      <c r="W237" s="26">
        <v>877</v>
      </c>
      <c r="X237" s="26">
        <v>868</v>
      </c>
      <c r="Y237" s="26">
        <v>889</v>
      </c>
      <c r="Z237" s="26">
        <v>885</v>
      </c>
      <c r="AA237" s="26">
        <v>883</v>
      </c>
      <c r="AB237" s="26">
        <v>919</v>
      </c>
      <c r="AC237" s="26">
        <v>873</v>
      </c>
      <c r="AD237" s="26"/>
    </row>
    <row r="238" spans="1:30" x14ac:dyDescent="0.2">
      <c r="A238" t="s">
        <v>309</v>
      </c>
      <c r="B238" s="26">
        <v>3382</v>
      </c>
      <c r="C238" s="26">
        <v>3369</v>
      </c>
      <c r="D238" s="26">
        <v>3388</v>
      </c>
      <c r="E238" s="26">
        <v>3415</v>
      </c>
      <c r="F238" s="26">
        <v>3460</v>
      </c>
      <c r="G238" s="26">
        <v>3533</v>
      </c>
      <c r="H238" s="26">
        <v>3575</v>
      </c>
      <c r="I238" s="26">
        <v>3569</v>
      </c>
      <c r="J238" s="26">
        <v>3486</v>
      </c>
      <c r="K238" s="26">
        <v>3459</v>
      </c>
      <c r="L238" s="26">
        <v>3441</v>
      </c>
      <c r="M238" s="26">
        <v>3445</v>
      </c>
      <c r="N238" s="26">
        <v>3446</v>
      </c>
      <c r="O238" s="26">
        <v>3423</v>
      </c>
      <c r="P238" s="26">
        <v>3418</v>
      </c>
      <c r="Q238" s="26">
        <v>3418</v>
      </c>
      <c r="R238" s="26">
        <v>3461</v>
      </c>
      <c r="S238" s="26">
        <v>3562</v>
      </c>
      <c r="T238" s="26">
        <v>3593</v>
      </c>
      <c r="U238" s="26">
        <v>3587</v>
      </c>
      <c r="V238" s="26">
        <v>3508</v>
      </c>
      <c r="W238" s="26">
        <v>3506</v>
      </c>
      <c r="X238" s="26">
        <v>3504</v>
      </c>
      <c r="Y238" s="26">
        <v>3477</v>
      </c>
      <c r="Z238" s="26">
        <v>3503</v>
      </c>
      <c r="AA238" s="26">
        <v>3499</v>
      </c>
      <c r="AB238" s="26">
        <v>3522</v>
      </c>
      <c r="AC238" s="26">
        <v>3532</v>
      </c>
      <c r="AD238" s="26"/>
    </row>
    <row r="239" spans="1:30" x14ac:dyDescent="0.2">
      <c r="A239" t="s">
        <v>310</v>
      </c>
      <c r="B239" s="26">
        <v>18710</v>
      </c>
      <c r="C239" s="26">
        <v>18712</v>
      </c>
      <c r="D239" s="26">
        <v>18772</v>
      </c>
      <c r="E239" s="26">
        <v>18624</v>
      </c>
      <c r="F239" s="26">
        <v>18670</v>
      </c>
      <c r="G239" s="26">
        <v>19064</v>
      </c>
      <c r="H239" s="26">
        <v>19095</v>
      </c>
      <c r="I239" s="26">
        <v>19198</v>
      </c>
      <c r="J239" s="26">
        <v>18846</v>
      </c>
      <c r="K239" s="26">
        <v>18915</v>
      </c>
      <c r="L239" s="26">
        <v>18857</v>
      </c>
      <c r="M239" s="26">
        <v>18842</v>
      </c>
      <c r="N239" s="26">
        <v>19025</v>
      </c>
      <c r="O239" s="26">
        <v>18973</v>
      </c>
      <c r="P239" s="26">
        <v>18955</v>
      </c>
      <c r="Q239" s="26">
        <v>18738</v>
      </c>
      <c r="R239" s="26">
        <v>18719</v>
      </c>
      <c r="S239" s="26">
        <v>19107</v>
      </c>
      <c r="T239" s="26">
        <v>19145</v>
      </c>
      <c r="U239" s="26">
        <v>19135</v>
      </c>
      <c r="V239" s="26">
        <v>18736</v>
      </c>
      <c r="W239" s="26">
        <v>18824</v>
      </c>
      <c r="X239" s="26">
        <v>18903</v>
      </c>
      <c r="Y239" s="26">
        <v>18689</v>
      </c>
      <c r="Z239" s="26">
        <v>18911</v>
      </c>
      <c r="AA239" s="26">
        <v>19021</v>
      </c>
      <c r="AB239" s="26">
        <v>19090</v>
      </c>
      <c r="AC239" s="26">
        <v>19001</v>
      </c>
      <c r="AD239" s="26"/>
    </row>
    <row r="240" spans="1:30" x14ac:dyDescent="0.2">
      <c r="A240" t="s">
        <v>311</v>
      </c>
      <c r="B240" s="26">
        <v>800</v>
      </c>
      <c r="C240" s="26">
        <v>810</v>
      </c>
      <c r="D240" s="26">
        <v>814</v>
      </c>
      <c r="E240" s="26">
        <v>806</v>
      </c>
      <c r="F240" s="26">
        <v>807</v>
      </c>
      <c r="G240" s="26">
        <v>815</v>
      </c>
      <c r="H240" s="26">
        <v>813</v>
      </c>
      <c r="I240" s="26">
        <v>813</v>
      </c>
      <c r="J240" s="26">
        <v>807</v>
      </c>
      <c r="K240" s="26">
        <v>812</v>
      </c>
      <c r="L240" s="26">
        <v>812</v>
      </c>
      <c r="M240" s="26">
        <v>804</v>
      </c>
      <c r="N240" s="26">
        <v>810</v>
      </c>
      <c r="O240" s="26">
        <v>807</v>
      </c>
      <c r="P240" s="26">
        <v>808</v>
      </c>
      <c r="Q240" s="26">
        <v>816</v>
      </c>
      <c r="R240" s="26">
        <v>810</v>
      </c>
      <c r="S240" s="26">
        <v>819</v>
      </c>
      <c r="T240" s="26">
        <v>818</v>
      </c>
      <c r="U240" s="26">
        <v>813</v>
      </c>
      <c r="V240" s="26">
        <v>810</v>
      </c>
      <c r="W240" s="26">
        <v>814</v>
      </c>
      <c r="X240" s="26">
        <v>818</v>
      </c>
      <c r="Y240" s="26">
        <v>812</v>
      </c>
      <c r="Z240" s="26">
        <v>817</v>
      </c>
      <c r="AA240" s="26">
        <v>812</v>
      </c>
      <c r="AB240" s="26">
        <v>822</v>
      </c>
      <c r="AC240" s="26">
        <v>822</v>
      </c>
      <c r="AD240" s="26"/>
    </row>
    <row r="241" spans="1:30" x14ac:dyDescent="0.2">
      <c r="A241" t="s">
        <v>312</v>
      </c>
      <c r="B241" s="26">
        <v>1665</v>
      </c>
      <c r="C241" s="26">
        <v>1658</v>
      </c>
      <c r="D241" s="26">
        <v>1665</v>
      </c>
      <c r="E241" s="26">
        <v>1652</v>
      </c>
      <c r="F241" s="26">
        <v>1668</v>
      </c>
      <c r="G241" s="26">
        <v>1688</v>
      </c>
      <c r="H241" s="26">
        <v>1696</v>
      </c>
      <c r="I241" s="26">
        <v>1694</v>
      </c>
      <c r="J241" s="26">
        <v>1670</v>
      </c>
      <c r="K241" s="26">
        <v>1660</v>
      </c>
      <c r="L241" s="26">
        <v>1655</v>
      </c>
      <c r="M241" s="26">
        <v>1653</v>
      </c>
      <c r="N241" s="26">
        <v>1663</v>
      </c>
      <c r="O241" s="26">
        <v>1656</v>
      </c>
      <c r="P241" s="26">
        <v>1649</v>
      </c>
      <c r="Q241" s="26">
        <v>1652</v>
      </c>
      <c r="R241" s="26">
        <v>1664</v>
      </c>
      <c r="S241" s="26">
        <v>1692</v>
      </c>
      <c r="T241" s="26">
        <v>1713</v>
      </c>
      <c r="U241" s="26">
        <v>1709</v>
      </c>
      <c r="V241" s="26">
        <v>1691</v>
      </c>
      <c r="W241" s="26">
        <v>1689</v>
      </c>
      <c r="X241" s="26">
        <v>1703</v>
      </c>
      <c r="Y241" s="26">
        <v>1687</v>
      </c>
      <c r="Z241" s="26">
        <v>1702</v>
      </c>
      <c r="AA241" s="26">
        <v>1681</v>
      </c>
      <c r="AB241" s="26">
        <v>1700</v>
      </c>
      <c r="AC241" s="26">
        <v>1698</v>
      </c>
      <c r="AD241" s="26"/>
    </row>
    <row r="242" spans="1:30" x14ac:dyDescent="0.2">
      <c r="A242" t="s">
        <v>313</v>
      </c>
      <c r="B242" s="26">
        <v>4217</v>
      </c>
      <c r="C242" s="26">
        <v>4192</v>
      </c>
      <c r="D242" s="26">
        <v>4231</v>
      </c>
      <c r="E242" s="26">
        <v>4244</v>
      </c>
      <c r="F242" s="26">
        <v>4256</v>
      </c>
      <c r="G242" s="26">
        <v>4357</v>
      </c>
      <c r="H242" s="26">
        <v>4395</v>
      </c>
      <c r="I242" s="26">
        <v>4373</v>
      </c>
      <c r="J242" s="26">
        <v>4252</v>
      </c>
      <c r="K242" s="26">
        <v>4258</v>
      </c>
      <c r="L242" s="26">
        <v>4246</v>
      </c>
      <c r="M242" s="26">
        <v>4247</v>
      </c>
      <c r="N242" s="26">
        <v>4250</v>
      </c>
      <c r="O242" s="26">
        <v>4224</v>
      </c>
      <c r="P242" s="26">
        <v>4225</v>
      </c>
      <c r="Q242" s="26">
        <v>4221</v>
      </c>
      <c r="R242" s="26">
        <v>4229</v>
      </c>
      <c r="S242" s="26">
        <v>4340</v>
      </c>
      <c r="T242" s="26">
        <v>4359</v>
      </c>
      <c r="U242" s="26">
        <v>4345</v>
      </c>
      <c r="V242" s="26">
        <v>4236</v>
      </c>
      <c r="W242" s="26">
        <v>4256</v>
      </c>
      <c r="X242" s="26">
        <v>4282</v>
      </c>
      <c r="Y242" s="26">
        <v>4221</v>
      </c>
      <c r="Z242" s="26">
        <v>4273</v>
      </c>
      <c r="AA242" s="26">
        <v>4280</v>
      </c>
      <c r="AB242" s="26">
        <v>4307</v>
      </c>
      <c r="AC242" s="26">
        <v>4306</v>
      </c>
      <c r="AD242" s="26"/>
    </row>
    <row r="243" spans="1:30" x14ac:dyDescent="0.2">
      <c r="A243" t="s">
        <v>314</v>
      </c>
      <c r="B243" s="26">
        <v>591</v>
      </c>
      <c r="C243" s="26">
        <v>591</v>
      </c>
      <c r="D243" s="26">
        <v>589</v>
      </c>
      <c r="E243" s="26">
        <v>562</v>
      </c>
      <c r="F243" s="26">
        <v>575</v>
      </c>
      <c r="G243" s="26">
        <v>610</v>
      </c>
      <c r="H243" s="26">
        <v>631</v>
      </c>
      <c r="I243" s="26">
        <v>633</v>
      </c>
      <c r="J243" s="26">
        <v>580</v>
      </c>
      <c r="K243" s="26">
        <v>567</v>
      </c>
      <c r="L243" s="26">
        <v>558</v>
      </c>
      <c r="M243" s="26">
        <v>578</v>
      </c>
      <c r="N243" s="26">
        <v>596</v>
      </c>
      <c r="O243" s="26">
        <v>590</v>
      </c>
      <c r="P243" s="26">
        <v>579</v>
      </c>
      <c r="Q243" s="26">
        <v>548</v>
      </c>
      <c r="R243" s="26">
        <v>547</v>
      </c>
      <c r="S243" s="26">
        <v>588</v>
      </c>
      <c r="T243" s="26">
        <v>612</v>
      </c>
      <c r="U243" s="26">
        <v>609</v>
      </c>
      <c r="V243" s="26">
        <v>571</v>
      </c>
      <c r="W243" s="26">
        <v>565</v>
      </c>
      <c r="X243" s="26">
        <v>552</v>
      </c>
      <c r="Y243" s="26">
        <v>570</v>
      </c>
      <c r="Z243" s="26">
        <v>579</v>
      </c>
      <c r="AA243" s="26">
        <v>566</v>
      </c>
      <c r="AB243" s="26">
        <v>566</v>
      </c>
      <c r="AC243" s="26">
        <v>542</v>
      </c>
      <c r="AD243" s="26"/>
    </row>
    <row r="244" spans="1:30" x14ac:dyDescent="0.2">
      <c r="A244" t="s">
        <v>315</v>
      </c>
      <c r="B244" s="26">
        <v>5021</v>
      </c>
      <c r="C244" s="26">
        <v>5009</v>
      </c>
      <c r="D244" s="26">
        <v>5018</v>
      </c>
      <c r="E244" s="26">
        <v>4989</v>
      </c>
      <c r="F244" s="26">
        <v>5015</v>
      </c>
      <c r="G244" s="26">
        <v>5112</v>
      </c>
      <c r="H244" s="26">
        <v>5135</v>
      </c>
      <c r="I244" s="26">
        <v>5147</v>
      </c>
      <c r="J244" s="26">
        <v>5014</v>
      </c>
      <c r="K244" s="26">
        <v>5027</v>
      </c>
      <c r="L244" s="26">
        <v>5022</v>
      </c>
      <c r="M244" s="26">
        <v>5027</v>
      </c>
      <c r="N244" s="26">
        <v>5059</v>
      </c>
      <c r="O244" s="26">
        <v>5025</v>
      </c>
      <c r="P244" s="26">
        <v>5034</v>
      </c>
      <c r="Q244" s="26">
        <v>4994</v>
      </c>
      <c r="R244" s="26">
        <v>4979</v>
      </c>
      <c r="S244" s="26">
        <v>5099</v>
      </c>
      <c r="T244" s="26">
        <v>5126</v>
      </c>
      <c r="U244" s="26">
        <v>5123</v>
      </c>
      <c r="V244" s="26">
        <v>4997</v>
      </c>
      <c r="W244" s="26">
        <v>5021</v>
      </c>
      <c r="X244" s="26">
        <v>5044</v>
      </c>
      <c r="Y244" s="26">
        <v>5007</v>
      </c>
      <c r="Z244" s="26">
        <v>5050</v>
      </c>
      <c r="AA244" s="26">
        <v>5058</v>
      </c>
      <c r="AB244" s="26">
        <v>5090</v>
      </c>
      <c r="AC244" s="26">
        <v>5039</v>
      </c>
      <c r="AD244" s="26"/>
    </row>
    <row r="245" spans="1:30" x14ac:dyDescent="0.2">
      <c r="A245" t="s">
        <v>316</v>
      </c>
      <c r="B245" s="26">
        <v>216</v>
      </c>
      <c r="C245" s="26">
        <v>214</v>
      </c>
      <c r="D245" s="26">
        <v>217</v>
      </c>
      <c r="E245" s="26">
        <v>217</v>
      </c>
      <c r="F245" s="26">
        <v>218</v>
      </c>
      <c r="G245" s="26">
        <v>218</v>
      </c>
      <c r="H245" s="26">
        <v>221</v>
      </c>
      <c r="I245" s="26">
        <v>222</v>
      </c>
      <c r="J245" s="26">
        <v>221</v>
      </c>
      <c r="K245" s="26">
        <v>222</v>
      </c>
      <c r="L245" s="26">
        <v>221</v>
      </c>
      <c r="M245" s="26">
        <v>221</v>
      </c>
      <c r="N245" s="26">
        <v>223</v>
      </c>
      <c r="O245" s="26">
        <v>223</v>
      </c>
      <c r="P245" s="26">
        <v>222</v>
      </c>
      <c r="Q245" s="26">
        <v>221</v>
      </c>
      <c r="R245" s="26">
        <v>222</v>
      </c>
      <c r="S245" s="26">
        <v>224</v>
      </c>
      <c r="T245" s="26">
        <v>225</v>
      </c>
      <c r="U245" s="26">
        <v>221</v>
      </c>
      <c r="V245" s="26">
        <v>225</v>
      </c>
      <c r="W245" s="26">
        <v>226</v>
      </c>
      <c r="X245" s="26">
        <v>230</v>
      </c>
      <c r="Y245" s="26">
        <v>228</v>
      </c>
      <c r="Z245" s="26">
        <v>230</v>
      </c>
      <c r="AA245" s="26">
        <v>223</v>
      </c>
      <c r="AB245" s="26">
        <v>229</v>
      </c>
      <c r="AC245" s="26">
        <v>231</v>
      </c>
      <c r="AD245" s="26"/>
    </row>
    <row r="246" spans="1:30" x14ac:dyDescent="0.2">
      <c r="A246" t="s">
        <v>317</v>
      </c>
      <c r="B246" s="26">
        <v>170</v>
      </c>
      <c r="C246" s="26">
        <v>172</v>
      </c>
      <c r="D246" s="26">
        <v>173</v>
      </c>
      <c r="E246" s="26">
        <v>172</v>
      </c>
      <c r="F246" s="26">
        <v>172</v>
      </c>
      <c r="G246" s="26">
        <v>177</v>
      </c>
      <c r="H246" s="26">
        <v>178</v>
      </c>
      <c r="I246" s="26">
        <v>180</v>
      </c>
      <c r="J246" s="26">
        <v>177</v>
      </c>
      <c r="K246" s="26">
        <v>170</v>
      </c>
      <c r="L246" s="26">
        <v>169</v>
      </c>
      <c r="M246" s="26">
        <v>170</v>
      </c>
      <c r="N246" s="26">
        <v>172</v>
      </c>
      <c r="O246" s="26">
        <v>175</v>
      </c>
      <c r="P246" s="26">
        <v>172</v>
      </c>
      <c r="Q246" s="26">
        <v>171</v>
      </c>
      <c r="R246" s="26">
        <v>171</v>
      </c>
      <c r="S246" s="26">
        <v>177</v>
      </c>
      <c r="T246" s="26">
        <v>176</v>
      </c>
      <c r="U246" s="26">
        <v>177</v>
      </c>
      <c r="V246" s="26">
        <v>180</v>
      </c>
      <c r="W246" s="26">
        <v>177</v>
      </c>
      <c r="X246" s="26">
        <v>174</v>
      </c>
      <c r="Y246" s="26">
        <v>175</v>
      </c>
      <c r="Z246" s="26">
        <v>175</v>
      </c>
      <c r="AA246" s="26">
        <v>170</v>
      </c>
      <c r="AB246" s="26">
        <v>175</v>
      </c>
      <c r="AC246" s="26">
        <v>173</v>
      </c>
      <c r="AD246" s="26"/>
    </row>
    <row r="247" spans="1:30" x14ac:dyDescent="0.2">
      <c r="A247" t="s">
        <v>318</v>
      </c>
      <c r="B247" s="26">
        <v>6661</v>
      </c>
      <c r="C247" s="26">
        <v>6774</v>
      </c>
      <c r="D247" s="26">
        <v>6813</v>
      </c>
      <c r="E247" s="26">
        <v>6779</v>
      </c>
      <c r="F247" s="26">
        <v>6826</v>
      </c>
      <c r="G247" s="26">
        <v>6814</v>
      </c>
      <c r="H247" s="26">
        <v>6883</v>
      </c>
      <c r="I247" s="26">
        <v>6885</v>
      </c>
      <c r="J247" s="26">
        <v>6827</v>
      </c>
      <c r="K247" s="26">
        <v>6808</v>
      </c>
      <c r="L247" s="26">
        <v>6776</v>
      </c>
      <c r="M247" s="26">
        <v>6786</v>
      </c>
      <c r="N247" s="26">
        <v>6673</v>
      </c>
      <c r="O247" s="26">
        <v>6734</v>
      </c>
      <c r="P247" s="26">
        <v>6728</v>
      </c>
      <c r="Q247" s="26">
        <v>6672</v>
      </c>
      <c r="R247" s="26">
        <v>6695</v>
      </c>
      <c r="S247" s="26">
        <v>6712</v>
      </c>
      <c r="T247" s="26">
        <v>6811</v>
      </c>
      <c r="U247" s="26">
        <v>6782</v>
      </c>
      <c r="V247" s="26">
        <v>6774</v>
      </c>
      <c r="W247" s="26">
        <v>6782</v>
      </c>
      <c r="X247" s="26">
        <v>6793</v>
      </c>
      <c r="Y247" s="26">
        <v>6716</v>
      </c>
      <c r="Z247" s="26">
        <v>6692</v>
      </c>
      <c r="AA247" s="26">
        <v>6801</v>
      </c>
      <c r="AB247" s="26">
        <v>6836</v>
      </c>
      <c r="AC247" s="26">
        <v>6846</v>
      </c>
      <c r="AD247" s="26"/>
    </row>
    <row r="248" spans="1:30" x14ac:dyDescent="0.2">
      <c r="A248" t="s">
        <v>319</v>
      </c>
      <c r="B248" s="26">
        <v>517</v>
      </c>
      <c r="C248" s="26">
        <v>509</v>
      </c>
      <c r="D248" s="26">
        <v>518</v>
      </c>
      <c r="E248" s="26">
        <v>505</v>
      </c>
      <c r="F248" s="26">
        <v>507</v>
      </c>
      <c r="G248" s="26">
        <v>522</v>
      </c>
      <c r="H248" s="26">
        <v>527</v>
      </c>
      <c r="I248" s="26">
        <v>527</v>
      </c>
      <c r="J248" s="26">
        <v>511</v>
      </c>
      <c r="K248" s="26">
        <v>512</v>
      </c>
      <c r="L248" s="26">
        <v>512</v>
      </c>
      <c r="M248" s="26">
        <v>513</v>
      </c>
      <c r="N248" s="26">
        <v>518</v>
      </c>
      <c r="O248" s="26">
        <v>516</v>
      </c>
      <c r="P248" s="26">
        <v>520</v>
      </c>
      <c r="Q248" s="26">
        <v>512</v>
      </c>
      <c r="R248" s="26">
        <v>508</v>
      </c>
      <c r="S248" s="26">
        <v>522</v>
      </c>
      <c r="T248" s="26">
        <v>524</v>
      </c>
      <c r="U248" s="26">
        <v>523</v>
      </c>
      <c r="V248" s="26">
        <v>508</v>
      </c>
      <c r="W248" s="26">
        <v>515</v>
      </c>
      <c r="X248" s="26">
        <v>515</v>
      </c>
      <c r="Y248" s="26">
        <v>508</v>
      </c>
      <c r="Z248" s="26">
        <v>518</v>
      </c>
      <c r="AA248" s="26">
        <v>521</v>
      </c>
      <c r="AB248" s="26">
        <v>519</v>
      </c>
      <c r="AC248" s="26">
        <v>518</v>
      </c>
      <c r="AD248" s="26"/>
    </row>
    <row r="249" spans="1:30" x14ac:dyDescent="0.2">
      <c r="A249" t="s">
        <v>320</v>
      </c>
      <c r="B249" s="26">
        <v>736</v>
      </c>
      <c r="C249" s="26">
        <v>748</v>
      </c>
      <c r="D249" s="26">
        <v>752</v>
      </c>
      <c r="E249" s="26">
        <v>733</v>
      </c>
      <c r="F249" s="26">
        <v>720</v>
      </c>
      <c r="G249" s="26">
        <v>740</v>
      </c>
      <c r="H249" s="26">
        <v>757</v>
      </c>
      <c r="I249" s="26">
        <v>753</v>
      </c>
      <c r="J249" s="26">
        <v>736</v>
      </c>
      <c r="K249" s="26">
        <v>727</v>
      </c>
      <c r="L249" s="26">
        <v>734</v>
      </c>
      <c r="M249" s="26">
        <v>740</v>
      </c>
      <c r="N249" s="26">
        <v>744</v>
      </c>
      <c r="O249" s="26">
        <v>748</v>
      </c>
      <c r="P249" s="26">
        <v>735</v>
      </c>
      <c r="Q249" s="26">
        <v>719</v>
      </c>
      <c r="R249" s="26">
        <v>712</v>
      </c>
      <c r="S249" s="26">
        <v>734</v>
      </c>
      <c r="T249" s="26">
        <v>746</v>
      </c>
      <c r="U249" s="26">
        <v>737</v>
      </c>
      <c r="V249" s="26">
        <v>723</v>
      </c>
      <c r="W249" s="26">
        <v>726</v>
      </c>
      <c r="X249" s="26">
        <v>729</v>
      </c>
      <c r="Y249" s="26">
        <v>746</v>
      </c>
      <c r="Z249" s="26">
        <v>748</v>
      </c>
      <c r="AA249" s="26">
        <v>732</v>
      </c>
      <c r="AB249" s="26">
        <v>753</v>
      </c>
      <c r="AC249" s="26">
        <v>730</v>
      </c>
      <c r="AD249" s="26"/>
    </row>
    <row r="250" spans="1:30" x14ac:dyDescent="0.2">
      <c r="A250" t="s">
        <v>321</v>
      </c>
      <c r="B250" s="26">
        <v>190</v>
      </c>
      <c r="C250" s="26">
        <v>190</v>
      </c>
      <c r="D250" s="26">
        <v>188</v>
      </c>
      <c r="E250" s="26">
        <v>187</v>
      </c>
      <c r="F250" s="26">
        <v>189</v>
      </c>
      <c r="G250" s="26">
        <v>195</v>
      </c>
      <c r="H250" s="26">
        <v>196</v>
      </c>
      <c r="I250" s="26">
        <v>196</v>
      </c>
      <c r="J250" s="26">
        <v>195</v>
      </c>
      <c r="K250" s="26">
        <v>188</v>
      </c>
      <c r="L250" s="26">
        <v>182</v>
      </c>
      <c r="M250" s="26">
        <v>185</v>
      </c>
      <c r="N250" s="26">
        <v>186</v>
      </c>
      <c r="O250" s="26">
        <v>190</v>
      </c>
      <c r="P250" s="26">
        <v>189</v>
      </c>
      <c r="Q250" s="26">
        <v>185</v>
      </c>
      <c r="R250" s="26">
        <v>187</v>
      </c>
      <c r="S250" s="26">
        <v>194</v>
      </c>
      <c r="T250" s="26">
        <v>195</v>
      </c>
      <c r="U250" s="26">
        <v>195</v>
      </c>
      <c r="V250" s="26">
        <v>197</v>
      </c>
      <c r="W250" s="26">
        <v>197</v>
      </c>
      <c r="X250" s="26">
        <v>193</v>
      </c>
      <c r="Y250" s="26">
        <v>199</v>
      </c>
      <c r="Z250" s="26">
        <v>190</v>
      </c>
      <c r="AA250" s="26">
        <v>187</v>
      </c>
      <c r="AB250" s="26">
        <v>192</v>
      </c>
      <c r="AC250" s="26">
        <v>193</v>
      </c>
      <c r="AD250" s="26"/>
    </row>
    <row r="251" spans="1:30" x14ac:dyDescent="0.2">
      <c r="A251" t="s">
        <v>322</v>
      </c>
      <c r="B251" s="26">
        <v>350</v>
      </c>
      <c r="C251" s="26">
        <v>350</v>
      </c>
      <c r="D251" s="26">
        <v>355</v>
      </c>
      <c r="E251" s="26">
        <v>351</v>
      </c>
      <c r="F251" s="26">
        <v>360</v>
      </c>
      <c r="G251" s="26">
        <v>369</v>
      </c>
      <c r="H251" s="26">
        <v>369</v>
      </c>
      <c r="I251" s="26">
        <v>367</v>
      </c>
      <c r="J251" s="26">
        <v>352</v>
      </c>
      <c r="K251" s="26">
        <v>339</v>
      </c>
      <c r="L251" s="26">
        <v>341</v>
      </c>
      <c r="M251" s="26">
        <v>342</v>
      </c>
      <c r="N251" s="26">
        <v>346</v>
      </c>
      <c r="O251" s="26">
        <v>347</v>
      </c>
      <c r="P251" s="26">
        <v>341</v>
      </c>
      <c r="Q251" s="26">
        <v>340</v>
      </c>
      <c r="R251" s="26">
        <v>347</v>
      </c>
      <c r="S251" s="26">
        <v>358</v>
      </c>
      <c r="T251" s="26">
        <v>365</v>
      </c>
      <c r="U251" s="26">
        <v>360</v>
      </c>
      <c r="V251" s="26">
        <v>358</v>
      </c>
      <c r="W251" s="26">
        <v>366</v>
      </c>
      <c r="X251" s="26">
        <v>356</v>
      </c>
      <c r="Y251" s="26">
        <v>361</v>
      </c>
      <c r="Z251" s="26">
        <v>358</v>
      </c>
      <c r="AA251" s="26">
        <v>348</v>
      </c>
      <c r="AB251" s="26">
        <v>356</v>
      </c>
      <c r="AC251" s="26">
        <v>344</v>
      </c>
      <c r="AD251" s="26"/>
    </row>
    <row r="252" spans="1:30" x14ac:dyDescent="0.2">
      <c r="A252" t="s">
        <v>323</v>
      </c>
      <c r="B252" s="26">
        <v>719</v>
      </c>
      <c r="C252" s="26">
        <v>734</v>
      </c>
      <c r="D252" s="26">
        <v>732</v>
      </c>
      <c r="E252" s="26">
        <v>706</v>
      </c>
      <c r="F252" s="26">
        <v>685</v>
      </c>
      <c r="G252" s="26">
        <v>686</v>
      </c>
      <c r="H252" s="26">
        <v>688</v>
      </c>
      <c r="I252" s="26">
        <v>692</v>
      </c>
      <c r="J252" s="26">
        <v>703</v>
      </c>
      <c r="K252" s="26">
        <v>711</v>
      </c>
      <c r="L252" s="26">
        <v>712</v>
      </c>
      <c r="M252" s="26">
        <v>719</v>
      </c>
      <c r="N252" s="26">
        <v>728</v>
      </c>
      <c r="O252" s="26">
        <v>748</v>
      </c>
      <c r="P252" s="26">
        <v>744</v>
      </c>
      <c r="Q252" s="26">
        <v>714</v>
      </c>
      <c r="R252" s="26">
        <v>710</v>
      </c>
      <c r="S252" s="26">
        <v>697</v>
      </c>
      <c r="T252" s="26">
        <v>701</v>
      </c>
      <c r="U252" s="26">
        <v>697</v>
      </c>
      <c r="V252" s="26">
        <v>709</v>
      </c>
      <c r="W252" s="26">
        <v>711</v>
      </c>
      <c r="X252" s="26">
        <v>716</v>
      </c>
      <c r="Y252" s="26">
        <v>732</v>
      </c>
      <c r="Z252" s="26">
        <v>735</v>
      </c>
      <c r="AA252" s="26">
        <v>731</v>
      </c>
      <c r="AB252" s="26">
        <v>766</v>
      </c>
      <c r="AC252" s="26">
        <v>736</v>
      </c>
      <c r="AD252" s="26"/>
    </row>
    <row r="253" spans="1:30" x14ac:dyDescent="0.2">
      <c r="A253" t="s">
        <v>324</v>
      </c>
      <c r="B253" s="26">
        <v>71891</v>
      </c>
      <c r="C253" s="26">
        <v>73061</v>
      </c>
      <c r="D253" s="26">
        <v>73375</v>
      </c>
      <c r="E253" s="26">
        <v>73024</v>
      </c>
      <c r="F253" s="26">
        <v>73574</v>
      </c>
      <c r="G253" s="26">
        <v>73626</v>
      </c>
      <c r="H253" s="26">
        <v>74354</v>
      </c>
      <c r="I253" s="26">
        <v>74051</v>
      </c>
      <c r="J253" s="26">
        <v>73574</v>
      </c>
      <c r="K253" s="26">
        <v>73386</v>
      </c>
      <c r="L253" s="26">
        <v>73057</v>
      </c>
      <c r="M253" s="26">
        <v>73135</v>
      </c>
      <c r="N253" s="26">
        <v>71999</v>
      </c>
      <c r="O253" s="26">
        <v>72519</v>
      </c>
      <c r="P253" s="26">
        <v>72246</v>
      </c>
      <c r="Q253" s="26">
        <v>71876</v>
      </c>
      <c r="R253" s="26">
        <v>72185</v>
      </c>
      <c r="S253" s="26">
        <v>72432</v>
      </c>
      <c r="T253" s="26">
        <v>73454</v>
      </c>
      <c r="U253" s="26">
        <v>73091</v>
      </c>
      <c r="V253" s="26">
        <v>73156</v>
      </c>
      <c r="W253" s="26">
        <v>73308</v>
      </c>
      <c r="X253" s="26">
        <v>73311</v>
      </c>
      <c r="Y253" s="26">
        <v>72379</v>
      </c>
      <c r="Z253" s="26">
        <v>72247</v>
      </c>
      <c r="AA253" s="26">
        <v>73265</v>
      </c>
      <c r="AB253" s="26">
        <v>73781</v>
      </c>
      <c r="AC253" s="26">
        <v>73731</v>
      </c>
      <c r="AD253" s="26"/>
    </row>
    <row r="254" spans="1:30" x14ac:dyDescent="0.2">
      <c r="A254" t="s">
        <v>325</v>
      </c>
      <c r="B254" s="26">
        <v>2216</v>
      </c>
      <c r="C254" s="26">
        <v>2239</v>
      </c>
      <c r="D254" s="26">
        <v>2256</v>
      </c>
      <c r="E254" s="26">
        <v>2245</v>
      </c>
      <c r="F254" s="26">
        <v>2261</v>
      </c>
      <c r="G254" s="26">
        <v>2260</v>
      </c>
      <c r="H254" s="26">
        <v>2276</v>
      </c>
      <c r="I254" s="26">
        <v>2267</v>
      </c>
      <c r="J254" s="26">
        <v>2255</v>
      </c>
      <c r="K254" s="26">
        <v>2257</v>
      </c>
      <c r="L254" s="26">
        <v>2246</v>
      </c>
      <c r="M254" s="26">
        <v>2250</v>
      </c>
      <c r="N254" s="26">
        <v>2222</v>
      </c>
      <c r="O254" s="26">
        <v>2244</v>
      </c>
      <c r="P254" s="26">
        <v>2230</v>
      </c>
      <c r="Q254" s="26">
        <v>2217</v>
      </c>
      <c r="R254" s="26">
        <v>2229</v>
      </c>
      <c r="S254" s="26">
        <v>2227</v>
      </c>
      <c r="T254" s="26">
        <v>2257</v>
      </c>
      <c r="U254" s="26">
        <v>2245</v>
      </c>
      <c r="V254" s="26">
        <v>2250</v>
      </c>
      <c r="W254" s="26">
        <v>2254</v>
      </c>
      <c r="X254" s="26">
        <v>2252</v>
      </c>
      <c r="Y254" s="26">
        <v>2220</v>
      </c>
      <c r="Z254" s="26">
        <v>2224</v>
      </c>
      <c r="AA254" s="26">
        <v>2267</v>
      </c>
      <c r="AB254" s="26">
        <v>2282</v>
      </c>
      <c r="AC254" s="26">
        <v>2267</v>
      </c>
      <c r="AD254" s="26"/>
    </row>
    <row r="255" spans="1:30" x14ac:dyDescent="0.2">
      <c r="A255" t="s">
        <v>71</v>
      </c>
      <c r="B255" s="26">
        <v>249</v>
      </c>
      <c r="C255" s="26">
        <v>247</v>
      </c>
      <c r="D255" s="26">
        <v>251</v>
      </c>
      <c r="E255" s="26">
        <v>243</v>
      </c>
      <c r="F255" s="26">
        <v>240</v>
      </c>
      <c r="G255" s="26">
        <v>254</v>
      </c>
      <c r="H255" s="26">
        <v>287</v>
      </c>
      <c r="I255" s="26">
        <v>284</v>
      </c>
      <c r="J255" s="26">
        <v>260</v>
      </c>
      <c r="K255" s="26">
        <v>251</v>
      </c>
      <c r="L255" s="26">
        <v>247</v>
      </c>
      <c r="M255" s="26">
        <v>251</v>
      </c>
      <c r="N255" s="26">
        <v>256</v>
      </c>
      <c r="O255" s="26">
        <v>246</v>
      </c>
      <c r="P255" s="26">
        <v>240</v>
      </c>
      <c r="Q255" s="26">
        <v>235</v>
      </c>
      <c r="R255" s="26">
        <v>236</v>
      </c>
      <c r="S255" s="26">
        <v>250</v>
      </c>
      <c r="T255" s="26">
        <v>256</v>
      </c>
      <c r="U255" s="26">
        <v>257</v>
      </c>
      <c r="V255" s="26">
        <v>249</v>
      </c>
      <c r="W255" s="26">
        <v>255</v>
      </c>
      <c r="X255" s="26">
        <v>247</v>
      </c>
      <c r="Y255" s="26">
        <v>258</v>
      </c>
      <c r="Z255" s="26">
        <v>257</v>
      </c>
      <c r="AA255" s="26">
        <v>252</v>
      </c>
      <c r="AB255" s="26">
        <v>259</v>
      </c>
      <c r="AC255" s="26">
        <v>250</v>
      </c>
      <c r="AD255" s="26"/>
    </row>
    <row r="256" spans="1:30" x14ac:dyDescent="0.2">
      <c r="A256" t="s">
        <v>326</v>
      </c>
      <c r="B256" s="26">
        <v>4510</v>
      </c>
      <c r="C256" s="26">
        <v>4511</v>
      </c>
      <c r="D256" s="26">
        <v>4537</v>
      </c>
      <c r="E256" s="26">
        <v>4564</v>
      </c>
      <c r="F256" s="26">
        <v>4619</v>
      </c>
      <c r="G256" s="26">
        <v>4723</v>
      </c>
      <c r="H256" s="26">
        <v>4784</v>
      </c>
      <c r="I256" s="26">
        <v>4773</v>
      </c>
      <c r="J256" s="26">
        <v>4658</v>
      </c>
      <c r="K256" s="26">
        <v>4616</v>
      </c>
      <c r="L256" s="26">
        <v>4582</v>
      </c>
      <c r="M256" s="26">
        <v>4591</v>
      </c>
      <c r="N256" s="26">
        <v>4575</v>
      </c>
      <c r="O256" s="26">
        <v>4553</v>
      </c>
      <c r="P256" s="26">
        <v>4553</v>
      </c>
      <c r="Q256" s="26">
        <v>4559</v>
      </c>
      <c r="R256" s="26">
        <v>4612</v>
      </c>
      <c r="S256" s="26">
        <v>4760</v>
      </c>
      <c r="T256" s="26">
        <v>4800</v>
      </c>
      <c r="U256" s="26">
        <v>4797</v>
      </c>
      <c r="V256" s="26">
        <v>4678</v>
      </c>
      <c r="W256" s="26">
        <v>4676</v>
      </c>
      <c r="X256" s="26">
        <v>4678</v>
      </c>
      <c r="Y256" s="26">
        <v>4646</v>
      </c>
      <c r="Z256" s="26">
        <v>4686</v>
      </c>
      <c r="AA256" s="26">
        <v>4664</v>
      </c>
      <c r="AB256" s="26">
        <v>4701</v>
      </c>
      <c r="AC256" s="26">
        <v>4721</v>
      </c>
      <c r="AD256" s="26"/>
    </row>
    <row r="257" spans="1:30" x14ac:dyDescent="0.2">
      <c r="A257" t="s">
        <v>327</v>
      </c>
      <c r="B257" s="26">
        <v>348</v>
      </c>
      <c r="C257" s="26">
        <v>351</v>
      </c>
      <c r="D257" s="26">
        <v>354</v>
      </c>
      <c r="E257" s="26">
        <v>336</v>
      </c>
      <c r="F257" s="26">
        <v>343</v>
      </c>
      <c r="G257" s="26">
        <v>359</v>
      </c>
      <c r="H257" s="26">
        <v>364</v>
      </c>
      <c r="I257" s="26">
        <v>367</v>
      </c>
      <c r="J257" s="26">
        <v>353</v>
      </c>
      <c r="K257" s="26">
        <v>351</v>
      </c>
      <c r="L257" s="26">
        <v>347</v>
      </c>
      <c r="M257" s="26">
        <v>355</v>
      </c>
      <c r="N257" s="26">
        <v>354</v>
      </c>
      <c r="O257" s="26">
        <v>348</v>
      </c>
      <c r="P257" s="26">
        <v>343</v>
      </c>
      <c r="Q257" s="26">
        <v>338</v>
      </c>
      <c r="R257" s="26">
        <v>340</v>
      </c>
      <c r="S257" s="26">
        <v>354</v>
      </c>
      <c r="T257" s="26">
        <v>361</v>
      </c>
      <c r="U257" s="26">
        <v>364</v>
      </c>
      <c r="V257" s="26">
        <v>354</v>
      </c>
      <c r="W257" s="26">
        <v>355</v>
      </c>
      <c r="X257" s="26">
        <v>351</v>
      </c>
      <c r="Y257" s="26">
        <v>357</v>
      </c>
      <c r="Z257" s="26">
        <v>358</v>
      </c>
      <c r="AA257" s="26">
        <v>349</v>
      </c>
      <c r="AB257" s="26">
        <v>356</v>
      </c>
      <c r="AC257" s="26">
        <v>350</v>
      </c>
      <c r="AD257" s="26"/>
    </row>
    <row r="258" spans="1:30" x14ac:dyDescent="0.2">
      <c r="A258" t="s">
        <v>328</v>
      </c>
      <c r="B258" s="26">
        <v>22694</v>
      </c>
      <c r="C258" s="26">
        <v>22627</v>
      </c>
      <c r="D258" s="26">
        <v>22824</v>
      </c>
      <c r="E258" s="26">
        <v>22478</v>
      </c>
      <c r="F258" s="26">
        <v>22475</v>
      </c>
      <c r="G258" s="26">
        <v>22759</v>
      </c>
      <c r="H258" s="26">
        <v>22762</v>
      </c>
      <c r="I258" s="26">
        <v>22866</v>
      </c>
      <c r="J258" s="26">
        <v>22600</v>
      </c>
      <c r="K258" s="26">
        <v>22644</v>
      </c>
      <c r="L258" s="26">
        <v>22639</v>
      </c>
      <c r="M258" s="26">
        <v>22730</v>
      </c>
      <c r="N258" s="26">
        <v>22806</v>
      </c>
      <c r="O258" s="26">
        <v>22715</v>
      </c>
      <c r="P258" s="26">
        <v>22651</v>
      </c>
      <c r="Q258" s="26">
        <v>22524</v>
      </c>
      <c r="R258" s="26">
        <v>22543</v>
      </c>
      <c r="S258" s="26">
        <v>23004</v>
      </c>
      <c r="T258" s="26">
        <v>22908</v>
      </c>
      <c r="U258" s="26">
        <v>22849</v>
      </c>
      <c r="V258" s="26">
        <v>22747</v>
      </c>
      <c r="W258" s="26">
        <v>22718</v>
      </c>
      <c r="X258" s="26">
        <v>22842</v>
      </c>
      <c r="Y258" s="26">
        <v>22765</v>
      </c>
      <c r="Z258" s="26">
        <v>22868</v>
      </c>
      <c r="AA258" s="26">
        <v>22521</v>
      </c>
      <c r="AB258" s="26">
        <v>23086</v>
      </c>
      <c r="AC258" s="26">
        <v>22986</v>
      </c>
      <c r="AD258" s="26"/>
    </row>
    <row r="259" spans="1:30" x14ac:dyDescent="0.2">
      <c r="A259" t="s">
        <v>329</v>
      </c>
      <c r="B259" s="26">
        <v>333</v>
      </c>
      <c r="C259" s="26">
        <v>338</v>
      </c>
      <c r="D259" s="26">
        <v>339</v>
      </c>
      <c r="E259" s="26">
        <v>339</v>
      </c>
      <c r="F259" s="26">
        <v>333</v>
      </c>
      <c r="G259" s="26">
        <v>331</v>
      </c>
      <c r="H259" s="26">
        <v>331</v>
      </c>
      <c r="I259" s="26">
        <v>333</v>
      </c>
      <c r="J259" s="26">
        <v>330</v>
      </c>
      <c r="K259" s="26">
        <v>332</v>
      </c>
      <c r="L259" s="26">
        <v>333</v>
      </c>
      <c r="M259" s="26">
        <v>333</v>
      </c>
      <c r="N259" s="26">
        <v>333</v>
      </c>
      <c r="O259" s="26">
        <v>335</v>
      </c>
      <c r="P259" s="26">
        <v>334</v>
      </c>
      <c r="Q259" s="26">
        <v>332</v>
      </c>
      <c r="R259" s="26">
        <v>330</v>
      </c>
      <c r="S259" s="26">
        <v>329</v>
      </c>
      <c r="T259" s="26">
        <v>325</v>
      </c>
      <c r="U259" s="26">
        <v>324</v>
      </c>
      <c r="V259" s="26">
        <v>326</v>
      </c>
      <c r="W259" s="26">
        <v>326</v>
      </c>
      <c r="X259" s="26">
        <v>331</v>
      </c>
      <c r="Y259" s="26">
        <v>333</v>
      </c>
      <c r="Z259" s="26">
        <v>333</v>
      </c>
      <c r="AA259" s="26">
        <v>329</v>
      </c>
      <c r="AB259" s="26">
        <v>332</v>
      </c>
      <c r="AC259" s="26">
        <v>335</v>
      </c>
      <c r="AD259" s="26"/>
    </row>
    <row r="260" spans="1:30" x14ac:dyDescent="0.2">
      <c r="A260" t="s">
        <v>330</v>
      </c>
      <c r="B260" s="26">
        <v>1681</v>
      </c>
      <c r="C260" s="26">
        <v>1666</v>
      </c>
      <c r="D260" s="26">
        <v>1684</v>
      </c>
      <c r="E260" s="26">
        <v>1664</v>
      </c>
      <c r="F260" s="26">
        <v>1672</v>
      </c>
      <c r="G260" s="26">
        <v>1691</v>
      </c>
      <c r="H260" s="26">
        <v>1680</v>
      </c>
      <c r="I260" s="26">
        <v>1690</v>
      </c>
      <c r="J260" s="26">
        <v>1674</v>
      </c>
      <c r="K260" s="26">
        <v>1677</v>
      </c>
      <c r="L260" s="26">
        <v>1680</v>
      </c>
      <c r="M260" s="26">
        <v>1691</v>
      </c>
      <c r="N260" s="26">
        <v>1704</v>
      </c>
      <c r="O260" s="26">
        <v>1686</v>
      </c>
      <c r="P260" s="26">
        <v>1681</v>
      </c>
      <c r="Q260" s="26">
        <v>1676</v>
      </c>
      <c r="R260" s="26">
        <v>1677</v>
      </c>
      <c r="S260" s="26">
        <v>1720</v>
      </c>
      <c r="T260" s="26">
        <v>1707</v>
      </c>
      <c r="U260" s="26">
        <v>1710</v>
      </c>
      <c r="V260" s="26">
        <v>1702</v>
      </c>
      <c r="W260" s="26">
        <v>1698</v>
      </c>
      <c r="X260" s="26">
        <v>1701</v>
      </c>
      <c r="Y260" s="26">
        <v>1696</v>
      </c>
      <c r="Z260" s="26">
        <v>1700</v>
      </c>
      <c r="AA260" s="26">
        <v>1671</v>
      </c>
      <c r="AB260" s="26">
        <v>1720</v>
      </c>
      <c r="AC260" s="26">
        <v>1713</v>
      </c>
      <c r="AD260" s="26"/>
    </row>
    <row r="261" spans="1:30" x14ac:dyDescent="0.2">
      <c r="A261" t="s">
        <v>331</v>
      </c>
      <c r="B261" s="26">
        <v>471</v>
      </c>
      <c r="C261" s="26">
        <v>477</v>
      </c>
      <c r="D261" s="26">
        <v>478</v>
      </c>
      <c r="E261" s="26">
        <v>477</v>
      </c>
      <c r="F261" s="26">
        <v>473</v>
      </c>
      <c r="G261" s="26">
        <v>473</v>
      </c>
      <c r="H261" s="26">
        <v>473</v>
      </c>
      <c r="I261" s="26">
        <v>473</v>
      </c>
      <c r="J261" s="26">
        <v>472</v>
      </c>
      <c r="K261" s="26">
        <v>475</v>
      </c>
      <c r="L261" s="26">
        <v>476</v>
      </c>
      <c r="M261" s="26">
        <v>471</v>
      </c>
      <c r="N261" s="26">
        <v>467</v>
      </c>
      <c r="O261" s="26">
        <v>470</v>
      </c>
      <c r="P261" s="26">
        <v>465</v>
      </c>
      <c r="Q261" s="26">
        <v>467</v>
      </c>
      <c r="R261" s="26">
        <v>463</v>
      </c>
      <c r="S261" s="26">
        <v>463</v>
      </c>
      <c r="T261" s="26">
        <v>460</v>
      </c>
      <c r="U261" s="26">
        <v>456</v>
      </c>
      <c r="V261" s="26">
        <v>462</v>
      </c>
      <c r="W261" s="26">
        <v>462</v>
      </c>
      <c r="X261" s="26">
        <v>467</v>
      </c>
      <c r="Y261" s="26">
        <v>464</v>
      </c>
      <c r="Z261" s="26">
        <v>464</v>
      </c>
      <c r="AA261" s="26">
        <v>457</v>
      </c>
      <c r="AB261" s="26">
        <v>468</v>
      </c>
      <c r="AC261" s="26">
        <v>469</v>
      </c>
      <c r="AD261" s="26"/>
    </row>
    <row r="262" spans="1:30" x14ac:dyDescent="0.2">
      <c r="A262" t="s">
        <v>332</v>
      </c>
      <c r="B262" s="26">
        <v>1088</v>
      </c>
      <c r="C262" s="26">
        <v>1098</v>
      </c>
      <c r="D262" s="26">
        <v>1097</v>
      </c>
      <c r="E262" s="26">
        <v>1068</v>
      </c>
      <c r="F262" s="26">
        <v>1056</v>
      </c>
      <c r="G262" s="26">
        <v>1082</v>
      </c>
      <c r="H262" s="26">
        <v>1106</v>
      </c>
      <c r="I262" s="26">
        <v>1109</v>
      </c>
      <c r="J262" s="26">
        <v>1080</v>
      </c>
      <c r="K262" s="26">
        <v>1066</v>
      </c>
      <c r="L262" s="26">
        <v>1075</v>
      </c>
      <c r="M262" s="26">
        <v>1084</v>
      </c>
      <c r="N262" s="26">
        <v>1093</v>
      </c>
      <c r="O262" s="26">
        <v>1098</v>
      </c>
      <c r="P262" s="26">
        <v>1076</v>
      </c>
      <c r="Q262" s="26">
        <v>1050</v>
      </c>
      <c r="R262" s="26">
        <v>1039</v>
      </c>
      <c r="S262" s="26">
        <v>1077</v>
      </c>
      <c r="T262" s="26">
        <v>1089</v>
      </c>
      <c r="U262" s="26">
        <v>1075</v>
      </c>
      <c r="V262" s="26">
        <v>1058</v>
      </c>
      <c r="W262" s="26">
        <v>1059</v>
      </c>
      <c r="X262" s="26">
        <v>1065</v>
      </c>
      <c r="Y262" s="26">
        <v>1092</v>
      </c>
      <c r="Z262" s="26">
        <v>1089</v>
      </c>
      <c r="AA262" s="26">
        <v>1073</v>
      </c>
      <c r="AB262" s="26">
        <v>1102</v>
      </c>
      <c r="AC262" s="26">
        <v>1072</v>
      </c>
      <c r="AD262" s="26"/>
    </row>
    <row r="263" spans="1:30" x14ac:dyDescent="0.2">
      <c r="A263" t="s">
        <v>333</v>
      </c>
      <c r="B263" s="26">
        <v>3864</v>
      </c>
      <c r="C263" s="26">
        <v>3909</v>
      </c>
      <c r="D263" s="26">
        <v>3931</v>
      </c>
      <c r="E263" s="26">
        <v>3923</v>
      </c>
      <c r="F263" s="26">
        <v>3888</v>
      </c>
      <c r="G263" s="26">
        <v>3856</v>
      </c>
      <c r="H263" s="26">
        <v>3883</v>
      </c>
      <c r="I263" s="26">
        <v>3860</v>
      </c>
      <c r="J263" s="26">
        <v>3845</v>
      </c>
      <c r="K263" s="26">
        <v>3872</v>
      </c>
      <c r="L263" s="26">
        <v>3877</v>
      </c>
      <c r="M263" s="26">
        <v>3845</v>
      </c>
      <c r="N263" s="26">
        <v>3843</v>
      </c>
      <c r="O263" s="26">
        <v>3881</v>
      </c>
      <c r="P263" s="26">
        <v>3832</v>
      </c>
      <c r="Q263" s="26">
        <v>3834</v>
      </c>
      <c r="R263" s="26">
        <v>3809</v>
      </c>
      <c r="S263" s="26">
        <v>3800</v>
      </c>
      <c r="T263" s="26">
        <v>3777</v>
      </c>
      <c r="U263" s="26">
        <v>3742</v>
      </c>
      <c r="V263" s="26">
        <v>3802</v>
      </c>
      <c r="W263" s="26">
        <v>3802</v>
      </c>
      <c r="X263" s="26">
        <v>3848</v>
      </c>
      <c r="Y263" s="26">
        <v>3825</v>
      </c>
      <c r="Z263" s="26">
        <v>3827</v>
      </c>
      <c r="AA263" s="26">
        <v>3775</v>
      </c>
      <c r="AB263" s="26">
        <v>3872</v>
      </c>
      <c r="AC263" s="26">
        <v>3883</v>
      </c>
      <c r="AD263" s="26"/>
    </row>
    <row r="264" spans="1:30" x14ac:dyDescent="0.2">
      <c r="A264" t="s">
        <v>334</v>
      </c>
      <c r="B264" s="26">
        <v>1478</v>
      </c>
      <c r="C264" s="26">
        <v>1471</v>
      </c>
      <c r="D264" s="26">
        <v>1478</v>
      </c>
      <c r="E264" s="26">
        <v>1398</v>
      </c>
      <c r="F264" s="26">
        <v>1416</v>
      </c>
      <c r="G264" s="26">
        <v>1500</v>
      </c>
      <c r="H264" s="26">
        <v>1565</v>
      </c>
      <c r="I264" s="26">
        <v>1566</v>
      </c>
      <c r="J264" s="26">
        <v>1457</v>
      </c>
      <c r="K264" s="26">
        <v>1419</v>
      </c>
      <c r="L264" s="26">
        <v>1392</v>
      </c>
      <c r="M264" s="26">
        <v>1449</v>
      </c>
      <c r="N264" s="26">
        <v>1494</v>
      </c>
      <c r="O264" s="26">
        <v>1483</v>
      </c>
      <c r="P264" s="26">
        <v>1461</v>
      </c>
      <c r="Q264" s="26">
        <v>1377</v>
      </c>
      <c r="R264" s="26">
        <v>1369</v>
      </c>
      <c r="S264" s="26">
        <v>1466</v>
      </c>
      <c r="T264" s="26">
        <v>1524</v>
      </c>
      <c r="U264" s="26">
        <v>1515</v>
      </c>
      <c r="V264" s="26">
        <v>1420</v>
      </c>
      <c r="W264" s="26">
        <v>1398</v>
      </c>
      <c r="X264" s="26">
        <v>1370</v>
      </c>
      <c r="Y264" s="26">
        <v>1418</v>
      </c>
      <c r="Z264" s="26">
        <v>1439</v>
      </c>
      <c r="AA264" s="26">
        <v>1421</v>
      </c>
      <c r="AB264" s="26">
        <v>1421</v>
      </c>
      <c r="AC264" s="26">
        <v>1350</v>
      </c>
      <c r="AD264" s="26"/>
    </row>
    <row r="265" spans="1:30" x14ac:dyDescent="0.2">
      <c r="A265" t="s">
        <v>335</v>
      </c>
      <c r="B265" s="26">
        <v>757</v>
      </c>
      <c r="C265" s="26">
        <v>757</v>
      </c>
      <c r="D265" s="26">
        <v>762</v>
      </c>
      <c r="E265" s="26">
        <v>755</v>
      </c>
      <c r="F265" s="26">
        <v>755</v>
      </c>
      <c r="G265" s="26">
        <v>768</v>
      </c>
      <c r="H265" s="26">
        <v>768</v>
      </c>
      <c r="I265" s="26">
        <v>769</v>
      </c>
      <c r="J265" s="26">
        <v>766</v>
      </c>
      <c r="K265" s="26">
        <v>769</v>
      </c>
      <c r="L265" s="26">
        <v>762</v>
      </c>
      <c r="M265" s="26">
        <v>761</v>
      </c>
      <c r="N265" s="26">
        <v>766</v>
      </c>
      <c r="O265" s="26">
        <v>759</v>
      </c>
      <c r="P265" s="26">
        <v>761</v>
      </c>
      <c r="Q265" s="26">
        <v>755</v>
      </c>
      <c r="R265" s="26">
        <v>755</v>
      </c>
      <c r="S265" s="26">
        <v>764</v>
      </c>
      <c r="T265" s="26">
        <v>761</v>
      </c>
      <c r="U265" s="26">
        <v>760</v>
      </c>
      <c r="V265" s="26">
        <v>758</v>
      </c>
      <c r="W265" s="26">
        <v>760</v>
      </c>
      <c r="X265" s="26">
        <v>760</v>
      </c>
      <c r="Y265" s="26">
        <v>759</v>
      </c>
      <c r="Z265" s="26">
        <v>767</v>
      </c>
      <c r="AA265" s="26">
        <v>766</v>
      </c>
      <c r="AB265" s="26">
        <v>770</v>
      </c>
      <c r="AC265" s="26">
        <v>767</v>
      </c>
      <c r="AD265" s="26"/>
    </row>
    <row r="266" spans="1:30" x14ac:dyDescent="0.2">
      <c r="A266" t="s">
        <v>336</v>
      </c>
      <c r="B266" s="26">
        <v>1634</v>
      </c>
      <c r="C266" s="26">
        <v>1693</v>
      </c>
      <c r="D266" s="26">
        <v>1672</v>
      </c>
      <c r="E266" s="26">
        <v>1590</v>
      </c>
      <c r="F266" s="26">
        <v>1590</v>
      </c>
      <c r="G266" s="26">
        <v>1629</v>
      </c>
      <c r="H266" s="26">
        <v>1724</v>
      </c>
      <c r="I266" s="26">
        <v>1710</v>
      </c>
      <c r="J266" s="26">
        <v>1670</v>
      </c>
      <c r="K266" s="26">
        <v>1639</v>
      </c>
      <c r="L266" s="26">
        <v>1605</v>
      </c>
      <c r="M266" s="26">
        <v>1643</v>
      </c>
      <c r="N266" s="26">
        <v>1622</v>
      </c>
      <c r="O266" s="26">
        <v>1695</v>
      </c>
      <c r="P266" s="26">
        <v>1668</v>
      </c>
      <c r="Q266" s="26">
        <v>1584</v>
      </c>
      <c r="R266" s="26">
        <v>1578</v>
      </c>
      <c r="S266" s="26">
        <v>1623</v>
      </c>
      <c r="T266" s="26">
        <v>1658</v>
      </c>
      <c r="U266" s="26">
        <v>1659</v>
      </c>
      <c r="V266" s="26">
        <v>1673</v>
      </c>
      <c r="W266" s="26">
        <v>1645</v>
      </c>
      <c r="X266" s="26">
        <v>1625</v>
      </c>
      <c r="Y266" s="26">
        <v>1666</v>
      </c>
      <c r="Z266" s="26">
        <v>1652</v>
      </c>
      <c r="AA266" s="26">
        <v>1644</v>
      </c>
      <c r="AB266" s="26">
        <v>1722</v>
      </c>
      <c r="AC266" s="26">
        <v>1638</v>
      </c>
      <c r="AD266" s="26"/>
    </row>
    <row r="267" spans="1:30" x14ac:dyDescent="0.2">
      <c r="A267" t="s">
        <v>337</v>
      </c>
      <c r="B267" s="26">
        <v>1778</v>
      </c>
      <c r="C267" s="26">
        <v>1774</v>
      </c>
      <c r="D267" s="26">
        <v>1771</v>
      </c>
      <c r="E267" s="26">
        <v>1769</v>
      </c>
      <c r="F267" s="26">
        <v>1775</v>
      </c>
      <c r="G267" s="26">
        <v>1800</v>
      </c>
      <c r="H267" s="26">
        <v>1818</v>
      </c>
      <c r="I267" s="26">
        <v>1818</v>
      </c>
      <c r="J267" s="26">
        <v>1789</v>
      </c>
      <c r="K267" s="26">
        <v>1783</v>
      </c>
      <c r="L267" s="26">
        <v>1777</v>
      </c>
      <c r="M267" s="26">
        <v>1769</v>
      </c>
      <c r="N267" s="26">
        <v>1775</v>
      </c>
      <c r="O267" s="26">
        <v>1758</v>
      </c>
      <c r="P267" s="26">
        <v>1754</v>
      </c>
      <c r="Q267" s="26">
        <v>1760</v>
      </c>
      <c r="R267" s="26">
        <v>1774</v>
      </c>
      <c r="S267" s="26">
        <v>1807</v>
      </c>
      <c r="T267" s="26">
        <v>1826</v>
      </c>
      <c r="U267" s="26">
        <v>1830</v>
      </c>
      <c r="V267" s="26">
        <v>1802</v>
      </c>
      <c r="W267" s="26">
        <v>1794</v>
      </c>
      <c r="X267" s="26">
        <v>1811</v>
      </c>
      <c r="Y267" s="26">
        <v>1790</v>
      </c>
      <c r="Z267" s="26">
        <v>1800</v>
      </c>
      <c r="AA267" s="26">
        <v>1783</v>
      </c>
      <c r="AB267" s="26">
        <v>1812</v>
      </c>
      <c r="AC267" s="26">
        <v>1813</v>
      </c>
      <c r="AD267" s="26"/>
    </row>
    <row r="268" spans="1:30" x14ac:dyDescent="0.2">
      <c r="A268" t="s">
        <v>338</v>
      </c>
      <c r="B268" s="26">
        <v>1107</v>
      </c>
      <c r="C268" s="26">
        <v>1113</v>
      </c>
      <c r="D268" s="26">
        <v>1130</v>
      </c>
      <c r="E268" s="26">
        <v>1126</v>
      </c>
      <c r="F268" s="26">
        <v>1119</v>
      </c>
      <c r="G268" s="26">
        <v>1113</v>
      </c>
      <c r="H268" s="26">
        <v>1115</v>
      </c>
      <c r="I268" s="26">
        <v>1109</v>
      </c>
      <c r="J268" s="26">
        <v>1104</v>
      </c>
      <c r="K268" s="26">
        <v>1110</v>
      </c>
      <c r="L268" s="26">
        <v>1109</v>
      </c>
      <c r="M268" s="26">
        <v>1106</v>
      </c>
      <c r="N268" s="26">
        <v>1110</v>
      </c>
      <c r="O268" s="26">
        <v>1123</v>
      </c>
      <c r="P268" s="26">
        <v>1108</v>
      </c>
      <c r="Q268" s="26">
        <v>1104</v>
      </c>
      <c r="R268" s="26">
        <v>1092</v>
      </c>
      <c r="S268" s="26">
        <v>1094</v>
      </c>
      <c r="T268" s="26">
        <v>1080</v>
      </c>
      <c r="U268" s="26">
        <v>1072</v>
      </c>
      <c r="V268" s="26">
        <v>1087</v>
      </c>
      <c r="W268" s="26">
        <v>1084</v>
      </c>
      <c r="X268" s="26">
        <v>1099</v>
      </c>
      <c r="Y268" s="26">
        <v>1096</v>
      </c>
      <c r="Z268" s="26">
        <v>1101</v>
      </c>
      <c r="AA268" s="26">
        <v>1089</v>
      </c>
      <c r="AB268" s="26">
        <v>1109</v>
      </c>
      <c r="AC268" s="26">
        <v>1101</v>
      </c>
      <c r="AD268" s="26"/>
    </row>
    <row r="269" spans="1:30" x14ac:dyDescent="0.2">
      <c r="A269" t="s">
        <v>339</v>
      </c>
      <c r="B269" s="26">
        <v>1120</v>
      </c>
      <c r="C269" s="26">
        <v>1127</v>
      </c>
      <c r="D269" s="26">
        <v>1132</v>
      </c>
      <c r="E269" s="26">
        <v>1124</v>
      </c>
      <c r="F269" s="26">
        <v>1151</v>
      </c>
      <c r="G269" s="26">
        <v>1180</v>
      </c>
      <c r="H269" s="26">
        <v>1266</v>
      </c>
      <c r="I269" s="26">
        <v>1263</v>
      </c>
      <c r="J269" s="26">
        <v>1171</v>
      </c>
      <c r="K269" s="26">
        <v>1153</v>
      </c>
      <c r="L269" s="26">
        <v>1144</v>
      </c>
      <c r="M269" s="26">
        <v>1136</v>
      </c>
      <c r="N269" s="26">
        <v>1126</v>
      </c>
      <c r="O269" s="26">
        <v>1132</v>
      </c>
      <c r="P269" s="26">
        <v>1127</v>
      </c>
      <c r="Q269" s="26">
        <v>1134</v>
      </c>
      <c r="R269" s="26">
        <v>1143</v>
      </c>
      <c r="S269" s="26">
        <v>1201</v>
      </c>
      <c r="T269" s="26">
        <v>1270</v>
      </c>
      <c r="U269" s="26">
        <v>1235</v>
      </c>
      <c r="V269" s="26">
        <v>1159</v>
      </c>
      <c r="W269" s="26">
        <v>1141</v>
      </c>
      <c r="X269" s="26">
        <v>1134</v>
      </c>
      <c r="Y269" s="26">
        <v>1125</v>
      </c>
      <c r="Z269" s="26">
        <v>1112</v>
      </c>
      <c r="AA269" s="26">
        <v>1106</v>
      </c>
      <c r="AB269" s="26">
        <v>1119</v>
      </c>
      <c r="AC269" s="26">
        <v>1122</v>
      </c>
      <c r="AD269" s="26"/>
    </row>
    <row r="270" spans="1:30" x14ac:dyDescent="0.2">
      <c r="A270" t="s">
        <v>340</v>
      </c>
      <c r="B270" s="26">
        <v>859</v>
      </c>
      <c r="C270" s="26">
        <v>859</v>
      </c>
      <c r="D270" s="26">
        <v>867</v>
      </c>
      <c r="E270" s="26">
        <v>849</v>
      </c>
      <c r="F270" s="26">
        <v>851</v>
      </c>
      <c r="G270" s="26">
        <v>864</v>
      </c>
      <c r="H270" s="26">
        <v>858</v>
      </c>
      <c r="I270" s="26">
        <v>868</v>
      </c>
      <c r="J270" s="26">
        <v>862</v>
      </c>
      <c r="K270" s="26">
        <v>863</v>
      </c>
      <c r="L270" s="26">
        <v>863</v>
      </c>
      <c r="M270" s="26">
        <v>872</v>
      </c>
      <c r="N270" s="26">
        <v>874</v>
      </c>
      <c r="O270" s="26">
        <v>865</v>
      </c>
      <c r="P270" s="26">
        <v>865</v>
      </c>
      <c r="Q270" s="26">
        <v>861</v>
      </c>
      <c r="R270" s="26">
        <v>862</v>
      </c>
      <c r="S270" s="26">
        <v>881</v>
      </c>
      <c r="T270" s="26">
        <v>874</v>
      </c>
      <c r="U270" s="26">
        <v>874</v>
      </c>
      <c r="V270" s="26">
        <v>872</v>
      </c>
      <c r="W270" s="26">
        <v>868</v>
      </c>
      <c r="X270" s="26">
        <v>869</v>
      </c>
      <c r="Y270" s="26">
        <v>868</v>
      </c>
      <c r="Z270" s="26">
        <v>875</v>
      </c>
      <c r="AA270" s="26">
        <v>861</v>
      </c>
      <c r="AB270" s="26">
        <v>884</v>
      </c>
      <c r="AC270" s="26">
        <v>881</v>
      </c>
      <c r="AD270" s="26"/>
    </row>
    <row r="271" spans="1:30" x14ac:dyDescent="0.2">
      <c r="A271" t="s">
        <v>341</v>
      </c>
      <c r="B271" s="26">
        <v>2223</v>
      </c>
      <c r="C271" s="26">
        <v>2233</v>
      </c>
      <c r="D271" s="26">
        <v>2237</v>
      </c>
      <c r="E271" s="26">
        <v>2220</v>
      </c>
      <c r="F271" s="26">
        <v>2269</v>
      </c>
      <c r="G271" s="26">
        <v>2341</v>
      </c>
      <c r="H271" s="26">
        <v>2519</v>
      </c>
      <c r="I271" s="26">
        <v>2504</v>
      </c>
      <c r="J271" s="26">
        <v>2328</v>
      </c>
      <c r="K271" s="26">
        <v>2294</v>
      </c>
      <c r="L271" s="26">
        <v>2278</v>
      </c>
      <c r="M271" s="26">
        <v>2264</v>
      </c>
      <c r="N271" s="26">
        <v>2234</v>
      </c>
      <c r="O271" s="26">
        <v>2248</v>
      </c>
      <c r="P271" s="26">
        <v>2229</v>
      </c>
      <c r="Q271" s="26">
        <v>2240</v>
      </c>
      <c r="R271" s="26">
        <v>2273</v>
      </c>
      <c r="S271" s="26">
        <v>2377</v>
      </c>
      <c r="T271" s="26">
        <v>2516</v>
      </c>
      <c r="U271" s="26">
        <v>2445</v>
      </c>
      <c r="V271" s="26">
        <v>2294</v>
      </c>
      <c r="W271" s="26">
        <v>2268</v>
      </c>
      <c r="X271" s="26">
        <v>2270</v>
      </c>
      <c r="Y271" s="26">
        <v>2241</v>
      </c>
      <c r="Z271" s="26">
        <v>2227</v>
      </c>
      <c r="AA271" s="26">
        <v>2220</v>
      </c>
      <c r="AB271" s="26">
        <v>2235</v>
      </c>
      <c r="AC271" s="26">
        <v>2239</v>
      </c>
      <c r="AD271" s="26"/>
    </row>
    <row r="272" spans="1:30" x14ac:dyDescent="0.2">
      <c r="A272" t="s">
        <v>342</v>
      </c>
      <c r="B272" s="26">
        <v>2331</v>
      </c>
      <c r="C272" s="26">
        <v>2321</v>
      </c>
      <c r="D272" s="26">
        <v>2358</v>
      </c>
      <c r="E272" s="26">
        <v>2319</v>
      </c>
      <c r="F272" s="26">
        <v>2317</v>
      </c>
      <c r="G272" s="26">
        <v>2339</v>
      </c>
      <c r="H272" s="26">
        <v>2333</v>
      </c>
      <c r="I272" s="26">
        <v>2341</v>
      </c>
      <c r="J272" s="26">
        <v>2306</v>
      </c>
      <c r="K272" s="26">
        <v>2318</v>
      </c>
      <c r="L272" s="26">
        <v>2322</v>
      </c>
      <c r="M272" s="26">
        <v>2323</v>
      </c>
      <c r="N272" s="26">
        <v>2305</v>
      </c>
      <c r="O272" s="26">
        <v>2290</v>
      </c>
      <c r="P272" s="26">
        <v>2282</v>
      </c>
      <c r="Q272" s="26">
        <v>2295</v>
      </c>
      <c r="R272" s="26">
        <v>2299</v>
      </c>
      <c r="S272" s="26">
        <v>2355</v>
      </c>
      <c r="T272" s="26">
        <v>2339</v>
      </c>
      <c r="U272" s="26">
        <v>2318</v>
      </c>
      <c r="V272" s="26">
        <v>2309</v>
      </c>
      <c r="W272" s="26">
        <v>2321</v>
      </c>
      <c r="X272" s="26">
        <v>2325</v>
      </c>
      <c r="Y272" s="26">
        <v>2318</v>
      </c>
      <c r="Z272" s="26">
        <v>2319</v>
      </c>
      <c r="AA272" s="26">
        <v>2290</v>
      </c>
      <c r="AB272" s="26">
        <v>2337</v>
      </c>
      <c r="AC272" s="26">
        <v>2327</v>
      </c>
      <c r="AD272" s="26"/>
    </row>
    <row r="273" spans="1:30" x14ac:dyDescent="0.2">
      <c r="A273" t="s">
        <v>343</v>
      </c>
      <c r="B273" s="26">
        <v>1516</v>
      </c>
      <c r="C273" s="26">
        <v>1523</v>
      </c>
      <c r="D273" s="26">
        <v>1536</v>
      </c>
      <c r="E273" s="26">
        <v>1534</v>
      </c>
      <c r="F273" s="26">
        <v>1525</v>
      </c>
      <c r="G273" s="26">
        <v>1542</v>
      </c>
      <c r="H273" s="26">
        <v>1545</v>
      </c>
      <c r="I273" s="26">
        <v>1536</v>
      </c>
      <c r="J273" s="26">
        <v>1530</v>
      </c>
      <c r="K273" s="26">
        <v>1542</v>
      </c>
      <c r="L273" s="26">
        <v>1537</v>
      </c>
      <c r="M273" s="26">
        <v>1518</v>
      </c>
      <c r="N273" s="26">
        <v>1529</v>
      </c>
      <c r="O273" s="26">
        <v>1534</v>
      </c>
      <c r="P273" s="26">
        <v>1527</v>
      </c>
      <c r="Q273" s="26">
        <v>1534</v>
      </c>
      <c r="R273" s="26">
        <v>1533</v>
      </c>
      <c r="S273" s="26">
        <v>1548</v>
      </c>
      <c r="T273" s="26">
        <v>1551</v>
      </c>
      <c r="U273" s="26">
        <v>1540</v>
      </c>
      <c r="V273" s="26">
        <v>1531</v>
      </c>
      <c r="W273" s="26">
        <v>1540</v>
      </c>
      <c r="X273" s="26">
        <v>1550</v>
      </c>
      <c r="Y273" s="26">
        <v>1540</v>
      </c>
      <c r="Z273" s="26">
        <v>1550</v>
      </c>
      <c r="AA273" s="26">
        <v>1539</v>
      </c>
      <c r="AB273" s="26">
        <v>1564</v>
      </c>
      <c r="AC273" s="26">
        <v>1559</v>
      </c>
      <c r="AD273" s="26"/>
    </row>
    <row r="274" spans="1:30" x14ac:dyDescent="0.2">
      <c r="A274" t="s">
        <v>344</v>
      </c>
      <c r="B274" s="26">
        <v>495</v>
      </c>
      <c r="C274" s="26">
        <v>511</v>
      </c>
      <c r="D274" s="26">
        <v>505</v>
      </c>
      <c r="E274" s="26">
        <v>479</v>
      </c>
      <c r="F274" s="26">
        <v>477</v>
      </c>
      <c r="G274" s="26">
        <v>490</v>
      </c>
      <c r="H274" s="26">
        <v>521</v>
      </c>
      <c r="I274" s="26">
        <v>514</v>
      </c>
      <c r="J274" s="26">
        <v>505</v>
      </c>
      <c r="K274" s="26">
        <v>495</v>
      </c>
      <c r="L274" s="26">
        <v>483</v>
      </c>
      <c r="M274" s="26">
        <v>494</v>
      </c>
      <c r="N274" s="26">
        <v>490</v>
      </c>
      <c r="O274" s="26">
        <v>510</v>
      </c>
      <c r="P274" s="26">
        <v>499</v>
      </c>
      <c r="Q274" s="26">
        <v>476</v>
      </c>
      <c r="R274" s="26">
        <v>475</v>
      </c>
      <c r="S274" s="26">
        <v>487</v>
      </c>
      <c r="T274" s="26">
        <v>497</v>
      </c>
      <c r="U274" s="26">
        <v>500</v>
      </c>
      <c r="V274" s="26">
        <v>503</v>
      </c>
      <c r="W274" s="26">
        <v>495</v>
      </c>
      <c r="X274" s="26">
        <v>490</v>
      </c>
      <c r="Y274" s="26">
        <v>500</v>
      </c>
      <c r="Z274" s="26">
        <v>497</v>
      </c>
      <c r="AA274" s="26">
        <v>495</v>
      </c>
      <c r="AB274" s="26">
        <v>518</v>
      </c>
      <c r="AC274" s="26">
        <v>492</v>
      </c>
      <c r="AD274" s="26"/>
    </row>
    <row r="275" spans="1:30" x14ac:dyDescent="0.2">
      <c r="A275" t="s">
        <v>345</v>
      </c>
      <c r="B275" s="26">
        <v>490</v>
      </c>
      <c r="C275" s="26">
        <v>501</v>
      </c>
      <c r="D275" s="26">
        <v>500</v>
      </c>
      <c r="E275" s="26">
        <v>481</v>
      </c>
      <c r="F275" s="26">
        <v>473</v>
      </c>
      <c r="G275" s="26">
        <v>472</v>
      </c>
      <c r="H275" s="26">
        <v>474</v>
      </c>
      <c r="I275" s="26">
        <v>475</v>
      </c>
      <c r="J275" s="26">
        <v>487</v>
      </c>
      <c r="K275" s="26">
        <v>492</v>
      </c>
      <c r="L275" s="26">
        <v>493</v>
      </c>
      <c r="M275" s="26">
        <v>496</v>
      </c>
      <c r="N275" s="26">
        <v>500</v>
      </c>
      <c r="O275" s="26">
        <v>513</v>
      </c>
      <c r="P275" s="26">
        <v>504</v>
      </c>
      <c r="Q275" s="26">
        <v>488</v>
      </c>
      <c r="R275" s="26">
        <v>484</v>
      </c>
      <c r="S275" s="26">
        <v>479</v>
      </c>
      <c r="T275" s="26">
        <v>483</v>
      </c>
      <c r="U275" s="26">
        <v>481</v>
      </c>
      <c r="V275" s="26">
        <v>489</v>
      </c>
      <c r="W275" s="26">
        <v>489</v>
      </c>
      <c r="X275" s="26">
        <v>497</v>
      </c>
      <c r="Y275" s="26">
        <v>504</v>
      </c>
      <c r="Z275" s="26">
        <v>506</v>
      </c>
      <c r="AA275" s="26">
        <v>507</v>
      </c>
      <c r="AB275" s="26">
        <v>523</v>
      </c>
      <c r="AC275" s="26">
        <v>502</v>
      </c>
      <c r="AD275" s="26"/>
    </row>
    <row r="276" spans="1:30" x14ac:dyDescent="0.2">
      <c r="A276" t="s">
        <v>346</v>
      </c>
      <c r="B276" s="26">
        <v>130</v>
      </c>
      <c r="C276" s="26">
        <v>135</v>
      </c>
      <c r="D276" s="26">
        <v>130</v>
      </c>
      <c r="E276" s="26">
        <v>124</v>
      </c>
      <c r="F276" s="26">
        <v>124</v>
      </c>
      <c r="G276" s="26">
        <v>127</v>
      </c>
      <c r="H276" s="26">
        <v>136</v>
      </c>
      <c r="I276" s="26">
        <v>136</v>
      </c>
      <c r="J276" s="26">
        <v>130</v>
      </c>
      <c r="K276" s="26">
        <v>128</v>
      </c>
      <c r="L276" s="26">
        <v>125</v>
      </c>
      <c r="M276" s="26">
        <v>128</v>
      </c>
      <c r="N276" s="26">
        <v>126</v>
      </c>
      <c r="O276" s="26">
        <v>132</v>
      </c>
      <c r="P276" s="26">
        <v>131</v>
      </c>
      <c r="Q276" s="26">
        <v>126</v>
      </c>
      <c r="R276" s="26">
        <v>124</v>
      </c>
      <c r="S276" s="26">
        <v>127</v>
      </c>
      <c r="T276" s="26">
        <v>130</v>
      </c>
      <c r="U276" s="26">
        <v>131</v>
      </c>
      <c r="V276" s="26">
        <v>133</v>
      </c>
      <c r="W276" s="26">
        <v>128</v>
      </c>
      <c r="X276" s="26">
        <v>127</v>
      </c>
      <c r="Y276" s="26">
        <v>135</v>
      </c>
      <c r="Z276" s="26">
        <v>138</v>
      </c>
      <c r="AA276" s="26">
        <v>133</v>
      </c>
      <c r="AB276" s="26">
        <v>142</v>
      </c>
      <c r="AC276" s="26">
        <v>138</v>
      </c>
      <c r="AD276" s="26"/>
    </row>
    <row r="277" spans="1:30" x14ac:dyDescent="0.2">
      <c r="A277" t="s">
        <v>347</v>
      </c>
      <c r="B277" s="26">
        <v>5859</v>
      </c>
      <c r="C277" s="26">
        <v>5889</v>
      </c>
      <c r="D277" s="26">
        <v>5923</v>
      </c>
      <c r="E277" s="26">
        <v>5872</v>
      </c>
      <c r="F277" s="26">
        <v>5873</v>
      </c>
      <c r="G277" s="26">
        <v>5918</v>
      </c>
      <c r="H277" s="26">
        <v>5898</v>
      </c>
      <c r="I277" s="26">
        <v>5904</v>
      </c>
      <c r="J277" s="26">
        <v>5880</v>
      </c>
      <c r="K277" s="26">
        <v>5909</v>
      </c>
      <c r="L277" s="26">
        <v>5897</v>
      </c>
      <c r="M277" s="26">
        <v>5914</v>
      </c>
      <c r="N277" s="26">
        <v>5929</v>
      </c>
      <c r="O277" s="26">
        <v>5914</v>
      </c>
      <c r="P277" s="26">
        <v>5919</v>
      </c>
      <c r="Q277" s="26">
        <v>5897</v>
      </c>
      <c r="R277" s="26">
        <v>5871</v>
      </c>
      <c r="S277" s="26">
        <v>5927</v>
      </c>
      <c r="T277" s="26">
        <v>5931</v>
      </c>
      <c r="U277" s="26">
        <v>5912</v>
      </c>
      <c r="V277" s="26">
        <v>5904</v>
      </c>
      <c r="W277" s="26">
        <v>5925</v>
      </c>
      <c r="X277" s="26">
        <v>5962</v>
      </c>
      <c r="Y277" s="26">
        <v>5911</v>
      </c>
      <c r="Z277" s="26">
        <v>5970</v>
      </c>
      <c r="AA277" s="26">
        <v>5984</v>
      </c>
      <c r="AB277" s="26">
        <v>6017</v>
      </c>
      <c r="AC277" s="26">
        <v>5992</v>
      </c>
      <c r="AD277" s="26"/>
    </row>
    <row r="278" spans="1:30" x14ac:dyDescent="0.2">
      <c r="A278" t="s">
        <v>348</v>
      </c>
      <c r="B278" s="26">
        <v>1133</v>
      </c>
      <c r="C278" s="26">
        <v>1137</v>
      </c>
      <c r="D278" s="26">
        <v>1144</v>
      </c>
      <c r="E278" s="26">
        <v>1137</v>
      </c>
      <c r="F278" s="26">
        <v>1139</v>
      </c>
      <c r="G278" s="26">
        <v>1146</v>
      </c>
      <c r="H278" s="26">
        <v>1148</v>
      </c>
      <c r="I278" s="26">
        <v>1151</v>
      </c>
      <c r="J278" s="26">
        <v>1141</v>
      </c>
      <c r="K278" s="26">
        <v>1146</v>
      </c>
      <c r="L278" s="26">
        <v>1143</v>
      </c>
      <c r="M278" s="26">
        <v>1133</v>
      </c>
      <c r="N278" s="26">
        <v>1139</v>
      </c>
      <c r="O278" s="26">
        <v>1140</v>
      </c>
      <c r="P278" s="26">
        <v>1135</v>
      </c>
      <c r="Q278" s="26">
        <v>1144</v>
      </c>
      <c r="R278" s="26">
        <v>1139</v>
      </c>
      <c r="S278" s="26">
        <v>1152</v>
      </c>
      <c r="T278" s="26">
        <v>1155</v>
      </c>
      <c r="U278" s="26">
        <v>1144</v>
      </c>
      <c r="V278" s="26">
        <v>1140</v>
      </c>
      <c r="W278" s="26">
        <v>1147</v>
      </c>
      <c r="X278" s="26">
        <v>1156</v>
      </c>
      <c r="Y278" s="26">
        <v>1145</v>
      </c>
      <c r="Z278" s="26">
        <v>1149</v>
      </c>
      <c r="AA278" s="26">
        <v>1145</v>
      </c>
      <c r="AB278" s="26">
        <v>1161</v>
      </c>
      <c r="AC278" s="26">
        <v>1163</v>
      </c>
      <c r="AD278" s="26"/>
    </row>
    <row r="279" spans="1:30" x14ac:dyDescent="0.2">
      <c r="A279" t="s">
        <v>349</v>
      </c>
      <c r="B279" s="26">
        <v>10</v>
      </c>
      <c r="C279" s="26">
        <v>10</v>
      </c>
      <c r="D279" s="26">
        <v>10</v>
      </c>
      <c r="E279" s="26">
        <v>10</v>
      </c>
      <c r="F279" s="26">
        <v>11</v>
      </c>
      <c r="G279" s="26">
        <v>11</v>
      </c>
      <c r="H279" s="26">
        <v>10</v>
      </c>
      <c r="I279" s="26">
        <v>10</v>
      </c>
      <c r="J279" s="26">
        <v>10</v>
      </c>
      <c r="K279" s="26">
        <v>10</v>
      </c>
      <c r="L279" s="26">
        <v>10</v>
      </c>
      <c r="M279" s="26">
        <v>12</v>
      </c>
      <c r="N279" s="26">
        <v>12</v>
      </c>
      <c r="O279" s="26">
        <v>12</v>
      </c>
      <c r="P279" s="26">
        <v>12</v>
      </c>
      <c r="Q279" s="26">
        <v>10</v>
      </c>
      <c r="R279" s="26">
        <v>10</v>
      </c>
      <c r="S279" s="26">
        <v>10</v>
      </c>
      <c r="T279" s="26">
        <v>10</v>
      </c>
      <c r="U279" s="26">
        <v>10</v>
      </c>
      <c r="V279" s="26">
        <v>11</v>
      </c>
      <c r="W279" s="26">
        <v>11</v>
      </c>
      <c r="X279" s="26">
        <v>12</v>
      </c>
      <c r="Y279" s="26">
        <v>10</v>
      </c>
      <c r="Z279" s="26">
        <v>10</v>
      </c>
      <c r="AA279" s="26">
        <v>10</v>
      </c>
      <c r="AB279" s="26">
        <v>10</v>
      </c>
      <c r="AC279" s="26">
        <v>10</v>
      </c>
      <c r="AD279" s="26"/>
    </row>
    <row r="280" spans="1:30" x14ac:dyDescent="0.2">
      <c r="A280" t="s">
        <v>350</v>
      </c>
      <c r="B280" s="26">
        <v>496</v>
      </c>
      <c r="C280" s="26">
        <v>517</v>
      </c>
      <c r="D280" s="26">
        <v>505</v>
      </c>
      <c r="E280" s="26">
        <v>482</v>
      </c>
      <c r="F280" s="26">
        <v>480</v>
      </c>
      <c r="G280" s="26">
        <v>495</v>
      </c>
      <c r="H280" s="26">
        <v>528</v>
      </c>
      <c r="I280" s="26">
        <v>523</v>
      </c>
      <c r="J280" s="26">
        <v>507</v>
      </c>
      <c r="K280" s="26">
        <v>499</v>
      </c>
      <c r="L280" s="26">
        <v>489</v>
      </c>
      <c r="M280" s="26">
        <v>497</v>
      </c>
      <c r="N280" s="26">
        <v>492</v>
      </c>
      <c r="O280" s="26">
        <v>512</v>
      </c>
      <c r="P280" s="26">
        <v>501</v>
      </c>
      <c r="Q280" s="26">
        <v>476</v>
      </c>
      <c r="R280" s="26">
        <v>475</v>
      </c>
      <c r="S280" s="26">
        <v>489</v>
      </c>
      <c r="T280" s="26">
        <v>499</v>
      </c>
      <c r="U280" s="26">
        <v>503</v>
      </c>
      <c r="V280" s="26">
        <v>504</v>
      </c>
      <c r="W280" s="26">
        <v>496</v>
      </c>
      <c r="X280" s="26">
        <v>490</v>
      </c>
      <c r="Y280" s="26">
        <v>504</v>
      </c>
      <c r="Z280" s="26">
        <v>501</v>
      </c>
      <c r="AA280" s="26">
        <v>498</v>
      </c>
      <c r="AB280" s="26">
        <v>518</v>
      </c>
      <c r="AC280" s="26">
        <v>495</v>
      </c>
      <c r="AD280" s="26"/>
    </row>
    <row r="281" spans="1:30" x14ac:dyDescent="0.2">
      <c r="A281" t="s">
        <v>351</v>
      </c>
      <c r="B281" s="26">
        <v>890</v>
      </c>
      <c r="C281" s="26">
        <v>905</v>
      </c>
      <c r="D281" s="26">
        <v>901</v>
      </c>
      <c r="E281" s="26">
        <v>897</v>
      </c>
      <c r="F281" s="26">
        <v>885</v>
      </c>
      <c r="G281" s="26">
        <v>876</v>
      </c>
      <c r="H281" s="26">
        <v>885</v>
      </c>
      <c r="I281" s="26">
        <v>880</v>
      </c>
      <c r="J281" s="26">
        <v>878</v>
      </c>
      <c r="K281" s="26">
        <v>881</v>
      </c>
      <c r="L281" s="26">
        <v>884</v>
      </c>
      <c r="M281" s="26">
        <v>881</v>
      </c>
      <c r="N281" s="26">
        <v>875</v>
      </c>
      <c r="O281" s="26">
        <v>881</v>
      </c>
      <c r="P281" s="26">
        <v>873</v>
      </c>
      <c r="Q281" s="26">
        <v>873</v>
      </c>
      <c r="R281" s="26">
        <v>867</v>
      </c>
      <c r="S281" s="26">
        <v>865</v>
      </c>
      <c r="T281" s="26">
        <v>867</v>
      </c>
      <c r="U281" s="26">
        <v>858</v>
      </c>
      <c r="V281" s="26">
        <v>865</v>
      </c>
      <c r="W281" s="26">
        <v>865</v>
      </c>
      <c r="X281" s="26">
        <v>881</v>
      </c>
      <c r="Y281" s="26">
        <v>872</v>
      </c>
      <c r="Z281" s="26">
        <v>872</v>
      </c>
      <c r="AA281" s="26">
        <v>863</v>
      </c>
      <c r="AB281" s="26">
        <v>883</v>
      </c>
      <c r="AC281" s="26">
        <v>886</v>
      </c>
      <c r="AD281" s="26"/>
    </row>
    <row r="282" spans="1:30" x14ac:dyDescent="0.2">
      <c r="A282" t="s">
        <v>352</v>
      </c>
      <c r="B282" s="26">
        <v>1250</v>
      </c>
      <c r="C282" s="26">
        <v>1242</v>
      </c>
      <c r="D282" s="26">
        <v>1253</v>
      </c>
      <c r="E282" s="26">
        <v>1187</v>
      </c>
      <c r="F282" s="26">
        <v>1230</v>
      </c>
      <c r="G282" s="26">
        <v>1288</v>
      </c>
      <c r="H282" s="26">
        <v>1295</v>
      </c>
      <c r="I282" s="26">
        <v>1297</v>
      </c>
      <c r="J282" s="26">
        <v>1261</v>
      </c>
      <c r="K282" s="26">
        <v>1240</v>
      </c>
      <c r="L282" s="26">
        <v>1231</v>
      </c>
      <c r="M282" s="26">
        <v>1262</v>
      </c>
      <c r="N282" s="26">
        <v>1265</v>
      </c>
      <c r="O282" s="26">
        <v>1244</v>
      </c>
      <c r="P282" s="26">
        <v>1236</v>
      </c>
      <c r="Q282" s="26">
        <v>1207</v>
      </c>
      <c r="R282" s="26">
        <v>1211</v>
      </c>
      <c r="S282" s="26">
        <v>1267</v>
      </c>
      <c r="T282" s="26">
        <v>1291</v>
      </c>
      <c r="U282" s="26">
        <v>1294</v>
      </c>
      <c r="V282" s="26">
        <v>1262</v>
      </c>
      <c r="W282" s="26">
        <v>1259</v>
      </c>
      <c r="X282" s="26">
        <v>1245</v>
      </c>
      <c r="Y282" s="26">
        <v>1270</v>
      </c>
      <c r="Z282" s="26">
        <v>1284</v>
      </c>
      <c r="AA282" s="26">
        <v>1260</v>
      </c>
      <c r="AB282" s="26">
        <v>1289</v>
      </c>
      <c r="AC282" s="26">
        <v>1244</v>
      </c>
      <c r="AD282" s="26"/>
    </row>
    <row r="283" spans="1:30" x14ac:dyDescent="0.2">
      <c r="A283" t="s">
        <v>353</v>
      </c>
      <c r="B283" s="26">
        <v>736</v>
      </c>
      <c r="C283" s="26">
        <v>747</v>
      </c>
      <c r="D283" s="26">
        <v>748</v>
      </c>
      <c r="E283" s="26">
        <v>728</v>
      </c>
      <c r="F283" s="26">
        <v>722</v>
      </c>
      <c r="G283" s="26">
        <v>740</v>
      </c>
      <c r="H283" s="26">
        <v>762</v>
      </c>
      <c r="I283" s="26">
        <v>760</v>
      </c>
      <c r="J283" s="26">
        <v>745</v>
      </c>
      <c r="K283" s="26">
        <v>733</v>
      </c>
      <c r="L283" s="26">
        <v>739</v>
      </c>
      <c r="M283" s="26">
        <v>745</v>
      </c>
      <c r="N283" s="26">
        <v>754</v>
      </c>
      <c r="O283" s="26">
        <v>753</v>
      </c>
      <c r="P283" s="26">
        <v>745</v>
      </c>
      <c r="Q283" s="26">
        <v>720</v>
      </c>
      <c r="R283" s="26">
        <v>713</v>
      </c>
      <c r="S283" s="26">
        <v>740</v>
      </c>
      <c r="T283" s="26">
        <v>746</v>
      </c>
      <c r="U283" s="26">
        <v>739</v>
      </c>
      <c r="V283" s="26">
        <v>726</v>
      </c>
      <c r="W283" s="26">
        <v>732</v>
      </c>
      <c r="X283" s="26">
        <v>734</v>
      </c>
      <c r="Y283" s="26">
        <v>751</v>
      </c>
      <c r="Z283" s="26">
        <v>754</v>
      </c>
      <c r="AA283" s="26">
        <v>741</v>
      </c>
      <c r="AB283" s="26">
        <v>765</v>
      </c>
      <c r="AC283" s="26">
        <v>732</v>
      </c>
      <c r="AD283" s="26"/>
    </row>
    <row r="284" spans="1:30" x14ac:dyDescent="0.2">
      <c r="A284" t="s">
        <v>354</v>
      </c>
      <c r="B284" s="26">
        <v>2185</v>
      </c>
      <c r="C284" s="26">
        <v>2181</v>
      </c>
      <c r="D284" s="26">
        <v>2185</v>
      </c>
      <c r="E284" s="26">
        <v>2170</v>
      </c>
      <c r="F284" s="26">
        <v>2170</v>
      </c>
      <c r="G284" s="26">
        <v>2192</v>
      </c>
      <c r="H284" s="26">
        <v>2191</v>
      </c>
      <c r="I284" s="26">
        <v>2193</v>
      </c>
      <c r="J284" s="26">
        <v>2175</v>
      </c>
      <c r="K284" s="26">
        <v>2178</v>
      </c>
      <c r="L284" s="26">
        <v>2169</v>
      </c>
      <c r="M284" s="26">
        <v>2173</v>
      </c>
      <c r="N284" s="26">
        <v>2191</v>
      </c>
      <c r="O284" s="26">
        <v>2160</v>
      </c>
      <c r="P284" s="26">
        <v>2166</v>
      </c>
      <c r="Q284" s="26">
        <v>2148</v>
      </c>
      <c r="R284" s="26">
        <v>2148</v>
      </c>
      <c r="S284" s="26">
        <v>2173</v>
      </c>
      <c r="T284" s="26">
        <v>2175</v>
      </c>
      <c r="U284" s="26">
        <v>2171</v>
      </c>
      <c r="V284" s="26">
        <v>2165</v>
      </c>
      <c r="W284" s="26">
        <v>2169</v>
      </c>
      <c r="X284" s="26">
        <v>2175</v>
      </c>
      <c r="Y284" s="26">
        <v>2157</v>
      </c>
      <c r="Z284" s="26">
        <v>2193</v>
      </c>
      <c r="AA284" s="26">
        <v>2199</v>
      </c>
      <c r="AB284" s="26">
        <v>2201</v>
      </c>
      <c r="AC284" s="26">
        <v>2213</v>
      </c>
      <c r="AD284" s="26"/>
    </row>
    <row r="285" spans="1:30" x14ac:dyDescent="0.2">
      <c r="A285" t="s">
        <v>355</v>
      </c>
      <c r="B285" s="26">
        <v>1952</v>
      </c>
      <c r="C285" s="26">
        <v>1978</v>
      </c>
      <c r="D285" s="26">
        <v>1986</v>
      </c>
      <c r="E285" s="26">
        <v>1967</v>
      </c>
      <c r="F285" s="26">
        <v>1926</v>
      </c>
      <c r="G285" s="26">
        <v>1905</v>
      </c>
      <c r="H285" s="26">
        <v>1922</v>
      </c>
      <c r="I285" s="26">
        <v>1912</v>
      </c>
      <c r="J285" s="26">
        <v>1901</v>
      </c>
      <c r="K285" s="26">
        <v>1913</v>
      </c>
      <c r="L285" s="26">
        <v>1913</v>
      </c>
      <c r="M285" s="26">
        <v>1907</v>
      </c>
      <c r="N285" s="26">
        <v>1908</v>
      </c>
      <c r="O285" s="26">
        <v>1911</v>
      </c>
      <c r="P285" s="26">
        <v>1897</v>
      </c>
      <c r="Q285" s="26">
        <v>1890</v>
      </c>
      <c r="R285" s="26">
        <v>1877</v>
      </c>
      <c r="S285" s="26">
        <v>1871</v>
      </c>
      <c r="T285" s="26">
        <v>1868</v>
      </c>
      <c r="U285" s="26">
        <v>1861</v>
      </c>
      <c r="V285" s="26">
        <v>1870</v>
      </c>
      <c r="W285" s="26">
        <v>1878</v>
      </c>
      <c r="X285" s="26">
        <v>1894</v>
      </c>
      <c r="Y285" s="26">
        <v>1891</v>
      </c>
      <c r="Z285" s="26">
        <v>1904</v>
      </c>
      <c r="AA285" s="26">
        <v>1884</v>
      </c>
      <c r="AB285" s="26">
        <v>1923</v>
      </c>
      <c r="AC285" s="26">
        <v>1922</v>
      </c>
      <c r="AD285" s="26"/>
    </row>
    <row r="286" spans="1:30" x14ac:dyDescent="0.2">
      <c r="A286" t="s">
        <v>356</v>
      </c>
      <c r="B286" s="26">
        <v>8002</v>
      </c>
      <c r="C286" s="26">
        <v>8018</v>
      </c>
      <c r="D286" s="26">
        <v>8052</v>
      </c>
      <c r="E286" s="26">
        <v>7963</v>
      </c>
      <c r="F286" s="26">
        <v>7991</v>
      </c>
      <c r="G286" s="26">
        <v>8089</v>
      </c>
      <c r="H286" s="26">
        <v>8092</v>
      </c>
      <c r="I286" s="26">
        <v>8111</v>
      </c>
      <c r="J286" s="26">
        <v>8039</v>
      </c>
      <c r="K286" s="26">
        <v>8041</v>
      </c>
      <c r="L286" s="26">
        <v>8034</v>
      </c>
      <c r="M286" s="26">
        <v>8027</v>
      </c>
      <c r="N286" s="26">
        <v>8071</v>
      </c>
      <c r="O286" s="26">
        <v>8000</v>
      </c>
      <c r="P286" s="26">
        <v>8003</v>
      </c>
      <c r="Q286" s="26">
        <v>7962</v>
      </c>
      <c r="R286" s="26">
        <v>7965</v>
      </c>
      <c r="S286" s="26">
        <v>8060</v>
      </c>
      <c r="T286" s="26">
        <v>8056</v>
      </c>
      <c r="U286" s="26">
        <v>8039</v>
      </c>
      <c r="V286" s="26">
        <v>8006</v>
      </c>
      <c r="W286" s="26">
        <v>8031</v>
      </c>
      <c r="X286" s="26">
        <v>8058</v>
      </c>
      <c r="Y286" s="26">
        <v>8002</v>
      </c>
      <c r="Z286" s="26">
        <v>8096</v>
      </c>
      <c r="AA286" s="26">
        <v>8129</v>
      </c>
      <c r="AB286" s="26">
        <v>8160</v>
      </c>
      <c r="AC286" s="26">
        <v>8123</v>
      </c>
      <c r="AD286" s="26"/>
    </row>
    <row r="287" spans="1:30" x14ac:dyDescent="0.2">
      <c r="A287" t="s">
        <v>357</v>
      </c>
      <c r="B287" s="26">
        <v>152</v>
      </c>
      <c r="C287" s="26">
        <v>156</v>
      </c>
      <c r="D287" s="26">
        <v>156</v>
      </c>
      <c r="E287" s="26">
        <v>150</v>
      </c>
      <c r="F287" s="26">
        <v>149</v>
      </c>
      <c r="G287" s="26">
        <v>147</v>
      </c>
      <c r="H287" s="26">
        <v>150</v>
      </c>
      <c r="I287" s="26">
        <v>149</v>
      </c>
      <c r="J287" s="26">
        <v>151</v>
      </c>
      <c r="K287" s="26">
        <v>153</v>
      </c>
      <c r="L287" s="26">
        <v>153</v>
      </c>
      <c r="M287" s="26">
        <v>155</v>
      </c>
      <c r="N287" s="26">
        <v>155</v>
      </c>
      <c r="O287" s="26">
        <v>159</v>
      </c>
      <c r="P287" s="26">
        <v>158</v>
      </c>
      <c r="Q287" s="26">
        <v>155</v>
      </c>
      <c r="R287" s="26">
        <v>152</v>
      </c>
      <c r="S287" s="26">
        <v>150</v>
      </c>
      <c r="T287" s="26">
        <v>151</v>
      </c>
      <c r="U287" s="26">
        <v>149</v>
      </c>
      <c r="V287" s="26">
        <v>154</v>
      </c>
      <c r="W287" s="26">
        <v>154</v>
      </c>
      <c r="X287" s="26">
        <v>157</v>
      </c>
      <c r="Y287" s="26">
        <v>159</v>
      </c>
      <c r="Z287" s="26">
        <v>159</v>
      </c>
      <c r="AA287" s="26">
        <v>157</v>
      </c>
      <c r="AB287" s="26">
        <v>162</v>
      </c>
      <c r="AC287" s="26">
        <v>157</v>
      </c>
      <c r="AD287" s="26"/>
    </row>
    <row r="288" spans="1:30" x14ac:dyDescent="0.2">
      <c r="A288" t="s">
        <v>358</v>
      </c>
      <c r="B288" s="26">
        <v>2732</v>
      </c>
      <c r="C288" s="26">
        <v>2754</v>
      </c>
      <c r="D288" s="26">
        <v>2764</v>
      </c>
      <c r="E288" s="26">
        <v>2754</v>
      </c>
      <c r="F288" s="26">
        <v>2817</v>
      </c>
      <c r="G288" s="26">
        <v>2897</v>
      </c>
      <c r="H288" s="26">
        <v>3103</v>
      </c>
      <c r="I288" s="26">
        <v>3089</v>
      </c>
      <c r="J288" s="26">
        <v>2860</v>
      </c>
      <c r="K288" s="26">
        <v>2828</v>
      </c>
      <c r="L288" s="26">
        <v>2799</v>
      </c>
      <c r="M288" s="26">
        <v>2783</v>
      </c>
      <c r="N288" s="26">
        <v>2747</v>
      </c>
      <c r="O288" s="26">
        <v>2766</v>
      </c>
      <c r="P288" s="26">
        <v>2745</v>
      </c>
      <c r="Q288" s="26">
        <v>2766</v>
      </c>
      <c r="R288" s="26">
        <v>2802</v>
      </c>
      <c r="S288" s="26">
        <v>2937</v>
      </c>
      <c r="T288" s="26">
        <v>3106</v>
      </c>
      <c r="U288" s="26">
        <v>3022</v>
      </c>
      <c r="V288" s="26">
        <v>2838</v>
      </c>
      <c r="W288" s="26">
        <v>2806</v>
      </c>
      <c r="X288" s="26">
        <v>2790</v>
      </c>
      <c r="Y288" s="26">
        <v>2764</v>
      </c>
      <c r="Z288" s="26">
        <v>2743</v>
      </c>
      <c r="AA288" s="26">
        <v>2729</v>
      </c>
      <c r="AB288" s="26">
        <v>2749</v>
      </c>
      <c r="AC288" s="26">
        <v>2754</v>
      </c>
      <c r="AD288" s="26"/>
    </row>
    <row r="289" spans="1:30" x14ac:dyDescent="0.2">
      <c r="A289" t="s">
        <v>359</v>
      </c>
      <c r="B289" s="26">
        <v>8721</v>
      </c>
      <c r="C289" s="26">
        <v>8770</v>
      </c>
      <c r="D289" s="26">
        <v>8796</v>
      </c>
      <c r="E289" s="26">
        <v>8741</v>
      </c>
      <c r="F289" s="26">
        <v>8932</v>
      </c>
      <c r="G289" s="26">
        <v>9189</v>
      </c>
      <c r="H289" s="26">
        <v>9875</v>
      </c>
      <c r="I289" s="26">
        <v>9828</v>
      </c>
      <c r="J289" s="26">
        <v>9114</v>
      </c>
      <c r="K289" s="26">
        <v>8984</v>
      </c>
      <c r="L289" s="26">
        <v>8918</v>
      </c>
      <c r="M289" s="26">
        <v>8857</v>
      </c>
      <c r="N289" s="26">
        <v>8769</v>
      </c>
      <c r="O289" s="26">
        <v>8825</v>
      </c>
      <c r="P289" s="26">
        <v>8755</v>
      </c>
      <c r="Q289" s="26">
        <v>8802</v>
      </c>
      <c r="R289" s="26">
        <v>8898</v>
      </c>
      <c r="S289" s="26">
        <v>9331</v>
      </c>
      <c r="T289" s="26">
        <v>9876</v>
      </c>
      <c r="U289" s="26">
        <v>9605</v>
      </c>
      <c r="V289" s="26">
        <v>9006</v>
      </c>
      <c r="W289" s="26">
        <v>8905</v>
      </c>
      <c r="X289" s="26">
        <v>8874</v>
      </c>
      <c r="Y289" s="26">
        <v>8790</v>
      </c>
      <c r="Z289" s="26">
        <v>8722</v>
      </c>
      <c r="AA289" s="26">
        <v>8701</v>
      </c>
      <c r="AB289" s="26">
        <v>8759</v>
      </c>
      <c r="AC289" s="26">
        <v>8776</v>
      </c>
      <c r="AD289" s="26"/>
    </row>
    <row r="290" spans="1:30" x14ac:dyDescent="0.2">
      <c r="A290" t="s">
        <v>360</v>
      </c>
      <c r="B290" s="26">
        <v>883</v>
      </c>
      <c r="C290" s="26">
        <v>919</v>
      </c>
      <c r="D290" s="26">
        <v>906</v>
      </c>
      <c r="E290" s="26">
        <v>874</v>
      </c>
      <c r="F290" s="26">
        <v>861</v>
      </c>
      <c r="G290" s="26">
        <v>882</v>
      </c>
      <c r="H290" s="26">
        <v>933</v>
      </c>
      <c r="I290" s="26">
        <v>918</v>
      </c>
      <c r="J290" s="26">
        <v>902</v>
      </c>
      <c r="K290" s="26">
        <v>885</v>
      </c>
      <c r="L290" s="26">
        <v>866</v>
      </c>
      <c r="M290" s="26">
        <v>886</v>
      </c>
      <c r="N290" s="26">
        <v>874</v>
      </c>
      <c r="O290" s="26">
        <v>914</v>
      </c>
      <c r="P290" s="26">
        <v>895</v>
      </c>
      <c r="Q290" s="26">
        <v>855</v>
      </c>
      <c r="R290" s="26">
        <v>853</v>
      </c>
      <c r="S290" s="26">
        <v>874</v>
      </c>
      <c r="T290" s="26">
        <v>894</v>
      </c>
      <c r="U290" s="26">
        <v>895</v>
      </c>
      <c r="V290" s="26">
        <v>901</v>
      </c>
      <c r="W290" s="26">
        <v>886</v>
      </c>
      <c r="X290" s="26">
        <v>877</v>
      </c>
      <c r="Y290" s="26">
        <v>898</v>
      </c>
      <c r="Z290" s="26">
        <v>896</v>
      </c>
      <c r="AA290" s="26">
        <v>886</v>
      </c>
      <c r="AB290" s="26">
        <v>925</v>
      </c>
      <c r="AC290" s="26">
        <v>887</v>
      </c>
      <c r="AD290" s="26"/>
    </row>
  </sheetData>
  <phoneticPr fontId="0" type="noConversion"/>
  <hyperlinks>
    <hyperlink ref="A2" r:id="rId1" xr:uid="{00000000-0004-0000-0200-000000000000}"/>
  </hyperlinks>
  <pageMargins left="0.75" right="0.75" top="1" bottom="1" header="0.5" footer="0.5"/>
  <pageSetup orientation="portrait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90"/>
  <sheetViews>
    <sheetView zoomScale="80" zoomScaleNormal="80" workbookViewId="0">
      <selection activeCell="B8" sqref="B8"/>
    </sheetView>
  </sheetViews>
  <sheetFormatPr defaultRowHeight="12.75" x14ac:dyDescent="0.2"/>
  <cols>
    <col min="1" max="1" width="65.5703125" bestFit="1" customWidth="1"/>
    <col min="2" max="7" width="9.28515625" bestFit="1" customWidth="1"/>
    <col min="8" max="8" width="10.42578125" customWidth="1"/>
  </cols>
  <sheetData>
    <row r="1" spans="1:17" ht="15" x14ac:dyDescent="0.25">
      <c r="A1" s="5" t="s">
        <v>3</v>
      </c>
      <c r="B1" s="6">
        <f>'Step 1'!B2</f>
        <v>44562</v>
      </c>
      <c r="C1" s="6">
        <f>'Step 1'!C2</f>
        <v>44593</v>
      </c>
      <c r="D1" s="6">
        <f>'Step 1'!D2</f>
        <v>44621</v>
      </c>
      <c r="E1" s="6">
        <f>'Step 1'!E2</f>
        <v>44652</v>
      </c>
      <c r="F1" s="6">
        <f>'Step 1'!F2</f>
        <v>44682</v>
      </c>
      <c r="Q1" s="6"/>
    </row>
    <row r="2" spans="1:17" ht="15" x14ac:dyDescent="0.25">
      <c r="A2" s="7" t="s">
        <v>1</v>
      </c>
      <c r="B2" s="6">
        <f>'Step 1'!Y2</f>
        <v>45261</v>
      </c>
      <c r="C2" s="6">
        <f>'Step 1'!Z2</f>
        <v>45292</v>
      </c>
      <c r="D2" s="6">
        <f>'Step 1'!AA2</f>
        <v>45323</v>
      </c>
      <c r="E2" s="6">
        <f>'Step 1'!AB2</f>
        <v>45352</v>
      </c>
      <c r="F2" s="6">
        <f>'Step 1'!AC2</f>
        <v>45383</v>
      </c>
      <c r="Q2" s="6"/>
    </row>
    <row r="3" spans="1:17" x14ac:dyDescent="0.2">
      <c r="A3" t="s">
        <v>76</v>
      </c>
      <c r="B3" s="26">
        <f>SUM('Step 1'!B3:Y3)</f>
        <v>10770</v>
      </c>
      <c r="C3" s="26">
        <f>SUM('Step 1'!C3:Z3)</f>
        <v>10762</v>
      </c>
      <c r="D3" s="26">
        <f>SUM('Step 1'!D3:AA3)</f>
        <v>10745</v>
      </c>
      <c r="E3" s="26">
        <f>SUM('Step 1'!E3:AB3)</f>
        <v>10740</v>
      </c>
      <c r="F3" s="26">
        <f>SUM('Step 1'!F3:AC3)</f>
        <v>10740</v>
      </c>
      <c r="Q3" s="26"/>
    </row>
    <row r="4" spans="1:17" x14ac:dyDescent="0.2">
      <c r="A4" t="s">
        <v>77</v>
      </c>
      <c r="B4" s="26">
        <f>SUM('Step 1'!B4:Y4)</f>
        <v>8193</v>
      </c>
      <c r="C4" s="26">
        <f>SUM('Step 1'!C4:Z4)</f>
        <v>8189</v>
      </c>
      <c r="D4" s="26">
        <f>SUM('Step 1'!D4:AA4)</f>
        <v>8179</v>
      </c>
      <c r="E4" s="26">
        <f>SUM('Step 1'!E4:AB4)</f>
        <v>8166</v>
      </c>
      <c r="F4" s="26">
        <f>SUM('Step 1'!F4:AC4)</f>
        <v>8154</v>
      </c>
      <c r="Q4" s="26"/>
    </row>
    <row r="5" spans="1:17" x14ac:dyDescent="0.2">
      <c r="A5" t="s">
        <v>78</v>
      </c>
      <c r="B5" s="26">
        <f>SUM('Step 1'!B5:Y5)</f>
        <v>19950</v>
      </c>
      <c r="C5" s="26">
        <f>SUM('Step 1'!C5:Z5)</f>
        <v>19960</v>
      </c>
      <c r="D5" s="26">
        <f>SUM('Step 1'!D5:AA5)</f>
        <v>19934</v>
      </c>
      <c r="E5" s="26">
        <f>SUM('Step 1'!E5:AB5)</f>
        <v>19954</v>
      </c>
      <c r="F5" s="26">
        <f>SUM('Step 1'!F5:AC5)</f>
        <v>19982</v>
      </c>
      <c r="Q5" s="26"/>
    </row>
    <row r="6" spans="1:17" x14ac:dyDescent="0.2">
      <c r="A6" t="s">
        <v>79</v>
      </c>
      <c r="B6" s="26">
        <f>SUM('Step 1'!B6:Y6)</f>
        <v>57809</v>
      </c>
      <c r="C6" s="26">
        <f>SUM('Step 1'!C6:Z6)</f>
        <v>57835</v>
      </c>
      <c r="D6" s="26">
        <f>SUM('Step 1'!D6:AA6)</f>
        <v>57851</v>
      </c>
      <c r="E6" s="26">
        <f>SUM('Step 1'!E6:AB6)</f>
        <v>57874</v>
      </c>
      <c r="F6" s="26">
        <f>SUM('Step 1'!F6:AC6)</f>
        <v>57892</v>
      </c>
      <c r="Q6" s="26"/>
    </row>
    <row r="7" spans="1:17" x14ac:dyDescent="0.2">
      <c r="A7" t="s">
        <v>80</v>
      </c>
      <c r="B7" s="26">
        <f>SUM('Step 1'!B7:Y7)</f>
        <v>25414</v>
      </c>
      <c r="C7" s="26">
        <f>SUM('Step 1'!C7:Z7)</f>
        <v>25403</v>
      </c>
      <c r="D7" s="26">
        <f>SUM('Step 1'!D7:AA7)</f>
        <v>25376</v>
      </c>
      <c r="E7" s="26">
        <f>SUM('Step 1'!E7:AB7)</f>
        <v>25354</v>
      </c>
      <c r="F7" s="26">
        <f>SUM('Step 1'!F7:AC7)</f>
        <v>25353</v>
      </c>
      <c r="Q7" s="26"/>
    </row>
    <row r="8" spans="1:17" x14ac:dyDescent="0.2">
      <c r="A8" t="s">
        <v>81</v>
      </c>
      <c r="B8" s="26">
        <f>SUM('Step 1'!B8:Y8)</f>
        <v>72373</v>
      </c>
      <c r="C8" s="26">
        <f>SUM('Step 1'!C8:Z8)</f>
        <v>72373</v>
      </c>
      <c r="D8" s="26">
        <f>SUM('Step 1'!D8:AA8)</f>
        <v>72334</v>
      </c>
      <c r="E8" s="26">
        <f>SUM('Step 1'!E8:AB8)</f>
        <v>72312</v>
      </c>
      <c r="F8" s="26">
        <f>SUM('Step 1'!F8:AC8)</f>
        <v>72331</v>
      </c>
      <c r="Q8" s="26"/>
    </row>
    <row r="9" spans="1:17" x14ac:dyDescent="0.2">
      <c r="A9" t="s">
        <v>82</v>
      </c>
      <c r="B9" s="26">
        <f>SUM('Step 1'!B9:Y9)</f>
        <v>150870</v>
      </c>
      <c r="C9" s="26">
        <f>SUM('Step 1'!C9:Z9)</f>
        <v>150904</v>
      </c>
      <c r="D9" s="26">
        <f>SUM('Step 1'!D9:AA9)</f>
        <v>150963</v>
      </c>
      <c r="E9" s="26">
        <f>SUM('Step 1'!E9:AB9)</f>
        <v>151026</v>
      </c>
      <c r="F9" s="26">
        <f>SUM('Step 1'!F9:AC9)</f>
        <v>151133</v>
      </c>
      <c r="Q9" s="26"/>
    </row>
    <row r="10" spans="1:17" x14ac:dyDescent="0.2">
      <c r="A10" t="s">
        <v>83</v>
      </c>
      <c r="B10" s="26">
        <f>SUM('Step 1'!B10:Y10)</f>
        <v>32187</v>
      </c>
      <c r="C10" s="26">
        <f>SUM('Step 1'!C10:Z10)</f>
        <v>32196</v>
      </c>
      <c r="D10" s="26">
        <f>SUM('Step 1'!D10:AA10)</f>
        <v>32168</v>
      </c>
      <c r="E10" s="26">
        <f>SUM('Step 1'!E10:AB10)</f>
        <v>32181</v>
      </c>
      <c r="F10" s="26">
        <f>SUM('Step 1'!F10:AC10)</f>
        <v>32197</v>
      </c>
      <c r="Q10" s="26"/>
    </row>
    <row r="11" spans="1:17" x14ac:dyDescent="0.2">
      <c r="A11" t="s">
        <v>84</v>
      </c>
      <c r="B11" s="26">
        <f>SUM('Step 1'!B11:Y11)</f>
        <v>33213</v>
      </c>
      <c r="C11" s="26">
        <f>SUM('Step 1'!C11:Z11)</f>
        <v>33290</v>
      </c>
      <c r="D11" s="26">
        <f>SUM('Step 1'!D11:AA11)</f>
        <v>33324</v>
      </c>
      <c r="E11" s="26">
        <f>SUM('Step 1'!E11:AB11)</f>
        <v>33397</v>
      </c>
      <c r="F11" s="26">
        <f>SUM('Step 1'!F11:AC11)</f>
        <v>33488</v>
      </c>
      <c r="Q11" s="26"/>
    </row>
    <row r="12" spans="1:17" x14ac:dyDescent="0.2">
      <c r="A12" t="s">
        <v>85</v>
      </c>
      <c r="B12" s="26">
        <f>SUM('Step 1'!B12:Y12)</f>
        <v>27984</v>
      </c>
      <c r="C12" s="26">
        <f>SUM('Step 1'!C12:Z12)</f>
        <v>28007</v>
      </c>
      <c r="D12" s="26">
        <f>SUM('Step 1'!D12:AA12)</f>
        <v>27974</v>
      </c>
      <c r="E12" s="26">
        <f>SUM('Step 1'!E12:AB12)</f>
        <v>28000</v>
      </c>
      <c r="F12" s="26">
        <f>SUM('Step 1'!F12:AC12)</f>
        <v>28030</v>
      </c>
      <c r="Q12" s="26"/>
    </row>
    <row r="13" spans="1:17" x14ac:dyDescent="0.2">
      <c r="A13" t="s">
        <v>86</v>
      </c>
      <c r="B13" s="26">
        <f>SUM('Step 1'!B13:Y13)</f>
        <v>98176</v>
      </c>
      <c r="C13" s="26">
        <f>SUM('Step 1'!C13:Z13)</f>
        <v>98233</v>
      </c>
      <c r="D13" s="26">
        <f>SUM('Step 1'!D13:AA13)</f>
        <v>98302</v>
      </c>
      <c r="E13" s="26">
        <f>SUM('Step 1'!E13:AB13)</f>
        <v>98379</v>
      </c>
      <c r="F13" s="26">
        <f>SUM('Step 1'!F13:AC13)</f>
        <v>98442</v>
      </c>
      <c r="Q13" s="26"/>
    </row>
    <row r="14" spans="1:17" x14ac:dyDescent="0.2">
      <c r="A14" t="s">
        <v>87</v>
      </c>
      <c r="B14" s="26">
        <f>SUM('Step 1'!B14:Y14)</f>
        <v>84588</v>
      </c>
      <c r="C14" s="26">
        <f>SUM('Step 1'!C14:Z14)</f>
        <v>84660</v>
      </c>
      <c r="D14" s="26">
        <f>SUM('Step 1'!D14:AA14)</f>
        <v>84703</v>
      </c>
      <c r="E14" s="26">
        <f>SUM('Step 1'!E14:AB14)</f>
        <v>84733</v>
      </c>
      <c r="F14" s="26">
        <f>SUM('Step 1'!F14:AC14)</f>
        <v>84784</v>
      </c>
      <c r="Q14" s="26"/>
    </row>
    <row r="15" spans="1:17" x14ac:dyDescent="0.2">
      <c r="A15" t="s">
        <v>88</v>
      </c>
      <c r="B15" s="26">
        <f>SUM('Step 1'!B15:Y15)</f>
        <v>64811</v>
      </c>
      <c r="C15" s="26">
        <f>SUM('Step 1'!C15:Z15)</f>
        <v>64815</v>
      </c>
      <c r="D15" s="26">
        <f>SUM('Step 1'!D15:AA15)</f>
        <v>64782</v>
      </c>
      <c r="E15" s="26">
        <f>SUM('Step 1'!E15:AB15)</f>
        <v>64751</v>
      </c>
      <c r="F15" s="26">
        <f>SUM('Step 1'!F15:AC15)</f>
        <v>64742</v>
      </c>
      <c r="Q15" s="26"/>
    </row>
    <row r="16" spans="1:17" x14ac:dyDescent="0.2">
      <c r="A16" t="s">
        <v>89</v>
      </c>
      <c r="B16" s="26">
        <f>SUM('Step 1'!B16:Y16)</f>
        <v>127221</v>
      </c>
      <c r="C16" s="26">
        <f>SUM('Step 1'!C16:Z16)</f>
        <v>127248</v>
      </c>
      <c r="D16" s="26">
        <f>SUM('Step 1'!D16:AA16)</f>
        <v>127270</v>
      </c>
      <c r="E16" s="26">
        <f>SUM('Step 1'!E16:AB16)</f>
        <v>127294</v>
      </c>
      <c r="F16" s="26">
        <f>SUM('Step 1'!F16:AC16)</f>
        <v>127343</v>
      </c>
      <c r="Q16" s="26"/>
    </row>
    <row r="17" spans="1:17" x14ac:dyDescent="0.2">
      <c r="A17" t="s">
        <v>90</v>
      </c>
      <c r="B17" s="26">
        <f>SUM('Step 1'!B17:Y17)</f>
        <v>33365</v>
      </c>
      <c r="C17" s="26">
        <f>SUM('Step 1'!C17:Z17)</f>
        <v>33345</v>
      </c>
      <c r="D17" s="26">
        <f>SUM('Step 1'!D17:AA17)</f>
        <v>33304</v>
      </c>
      <c r="E17" s="26">
        <f>SUM('Step 1'!E17:AB17)</f>
        <v>33251</v>
      </c>
      <c r="F17" s="26">
        <f>SUM('Step 1'!F17:AC17)</f>
        <v>33199</v>
      </c>
      <c r="Q17" s="26"/>
    </row>
    <row r="18" spans="1:17" x14ac:dyDescent="0.2">
      <c r="A18" t="s">
        <v>91</v>
      </c>
      <c r="B18" s="26">
        <f>SUM('Step 1'!B18:Y18)</f>
        <v>12571</v>
      </c>
      <c r="C18" s="26">
        <f>SUM('Step 1'!C18:Z18)</f>
        <v>12566</v>
      </c>
      <c r="D18" s="26">
        <f>SUM('Step 1'!D18:AA18)</f>
        <v>12549</v>
      </c>
      <c r="E18" s="26">
        <f>SUM('Step 1'!E18:AB18)</f>
        <v>12548</v>
      </c>
      <c r="F18" s="26">
        <f>SUM('Step 1'!F18:AC18)</f>
        <v>12556</v>
      </c>
      <c r="Q18" s="26"/>
    </row>
    <row r="19" spans="1:17" x14ac:dyDescent="0.2">
      <c r="A19" t="s">
        <v>92</v>
      </c>
      <c r="B19" s="26">
        <f>SUM('Step 1'!B19:Y19)</f>
        <v>292526</v>
      </c>
      <c r="C19" s="26">
        <f>SUM('Step 1'!C19:Z19)</f>
        <v>292761</v>
      </c>
      <c r="D19" s="26">
        <f>SUM('Step 1'!D19:AA19)</f>
        <v>292938</v>
      </c>
      <c r="E19" s="26">
        <f>SUM('Step 1'!E19:AB19)</f>
        <v>293151</v>
      </c>
      <c r="F19" s="26">
        <f>SUM('Step 1'!F19:AC19)</f>
        <v>293406</v>
      </c>
      <c r="Q19" s="26"/>
    </row>
    <row r="20" spans="1:17" x14ac:dyDescent="0.2">
      <c r="A20" t="s">
        <v>93</v>
      </c>
      <c r="B20" s="26">
        <f>SUM('Step 1'!B20:Y20)</f>
        <v>742248</v>
      </c>
      <c r="C20" s="26">
        <f>SUM('Step 1'!C20:Z20)</f>
        <v>742730</v>
      </c>
      <c r="D20" s="26">
        <f>SUM('Step 1'!D20:AA20)</f>
        <v>742902</v>
      </c>
      <c r="E20" s="26">
        <f>SUM('Step 1'!E20:AB20)</f>
        <v>743114</v>
      </c>
      <c r="F20" s="26">
        <f>SUM('Step 1'!F20:AC20)</f>
        <v>743562</v>
      </c>
      <c r="Q20" s="26"/>
    </row>
    <row r="21" spans="1:17" x14ac:dyDescent="0.2">
      <c r="A21" t="s">
        <v>94</v>
      </c>
      <c r="B21" s="26">
        <f>SUM('Step 1'!B21:Y21)</f>
        <v>85037</v>
      </c>
      <c r="C21" s="26">
        <f>SUM('Step 1'!C21:Z21)</f>
        <v>85027</v>
      </c>
      <c r="D21" s="26">
        <f>SUM('Step 1'!D21:AA21)</f>
        <v>84992</v>
      </c>
      <c r="E21" s="26">
        <f>SUM('Step 1'!E21:AB21)</f>
        <v>84956</v>
      </c>
      <c r="F21" s="26">
        <f>SUM('Step 1'!F21:AC21)</f>
        <v>84957</v>
      </c>
      <c r="Q21" s="26"/>
    </row>
    <row r="22" spans="1:17" x14ac:dyDescent="0.2">
      <c r="A22" t="s">
        <v>95</v>
      </c>
      <c r="B22" s="26">
        <f>SUM('Step 1'!B22:Y22)</f>
        <v>264350</v>
      </c>
      <c r="C22" s="26">
        <f>SUM('Step 1'!C22:Z22)</f>
        <v>264344</v>
      </c>
      <c r="D22" s="26">
        <f>SUM('Step 1'!D22:AA22)</f>
        <v>264219</v>
      </c>
      <c r="E22" s="26">
        <f>SUM('Step 1'!E22:AB22)</f>
        <v>264116</v>
      </c>
      <c r="F22" s="26">
        <f>SUM('Step 1'!F22:AC22)</f>
        <v>264130</v>
      </c>
      <c r="Q22" s="26"/>
    </row>
    <row r="23" spans="1:17" x14ac:dyDescent="0.2">
      <c r="A23" t="s">
        <v>96</v>
      </c>
      <c r="B23" s="26">
        <f>SUM('Step 1'!B23:Y23)</f>
        <v>19174</v>
      </c>
      <c r="C23" s="26">
        <f>SUM('Step 1'!C23:Z23)</f>
        <v>19212</v>
      </c>
      <c r="D23" s="26">
        <f>SUM('Step 1'!D23:AA23)</f>
        <v>19237</v>
      </c>
      <c r="E23" s="26">
        <f>SUM('Step 1'!E23:AB23)</f>
        <v>19277</v>
      </c>
      <c r="F23" s="26">
        <f>SUM('Step 1'!F23:AC23)</f>
        <v>19328</v>
      </c>
      <c r="Q23" s="26"/>
    </row>
    <row r="24" spans="1:17" x14ac:dyDescent="0.2">
      <c r="A24" t="s">
        <v>97</v>
      </c>
      <c r="B24" s="26">
        <f>SUM('Step 1'!B24:Y24)</f>
        <v>3385</v>
      </c>
      <c r="C24" s="26">
        <f>SUM('Step 1'!C24:Z24)</f>
        <v>3383</v>
      </c>
      <c r="D24" s="26">
        <f>SUM('Step 1'!D24:AA24)</f>
        <v>3378</v>
      </c>
      <c r="E24" s="26">
        <f>SUM('Step 1'!E24:AB24)</f>
        <v>3383</v>
      </c>
      <c r="F24" s="26">
        <f>SUM('Step 1'!F24:AC24)</f>
        <v>3386</v>
      </c>
      <c r="Q24" s="26"/>
    </row>
    <row r="25" spans="1:17" x14ac:dyDescent="0.2">
      <c r="A25" t="s">
        <v>98</v>
      </c>
      <c r="B25" s="26">
        <f>SUM('Step 1'!B25:Y25)</f>
        <v>87821</v>
      </c>
      <c r="C25" s="26">
        <f>SUM('Step 1'!C25:Z25)</f>
        <v>87858</v>
      </c>
      <c r="D25" s="26">
        <f>SUM('Step 1'!D25:AA25)</f>
        <v>87799</v>
      </c>
      <c r="E25" s="26">
        <f>SUM('Step 1'!E25:AB25)</f>
        <v>87840</v>
      </c>
      <c r="F25" s="26">
        <f>SUM('Step 1'!F25:AC25)</f>
        <v>87904</v>
      </c>
      <c r="Q25" s="26"/>
    </row>
    <row r="26" spans="1:17" x14ac:dyDescent="0.2">
      <c r="A26" t="s">
        <v>99</v>
      </c>
      <c r="B26" s="26">
        <f>SUM('Step 1'!B26:Y26)</f>
        <v>147470</v>
      </c>
      <c r="C26" s="26">
        <f>SUM('Step 1'!C26:Z26)</f>
        <v>147522</v>
      </c>
      <c r="D26" s="26">
        <f>SUM('Step 1'!D26:AA26)</f>
        <v>147439</v>
      </c>
      <c r="E26" s="26">
        <f>SUM('Step 1'!E26:AB26)</f>
        <v>147490</v>
      </c>
      <c r="F26" s="26">
        <f>SUM('Step 1'!F26:AC26)</f>
        <v>147584</v>
      </c>
      <c r="Q26" s="26"/>
    </row>
    <row r="27" spans="1:17" x14ac:dyDescent="0.2">
      <c r="A27" t="s">
        <v>100</v>
      </c>
      <c r="B27" s="26">
        <f>SUM('Step 1'!B27:Y27)</f>
        <v>35424</v>
      </c>
      <c r="C27" s="26">
        <f>SUM('Step 1'!C27:Z27)</f>
        <v>35449</v>
      </c>
      <c r="D27" s="26">
        <f>SUM('Step 1'!D27:AA27)</f>
        <v>35444</v>
      </c>
      <c r="E27" s="26">
        <f>SUM('Step 1'!E27:AB27)</f>
        <v>35479</v>
      </c>
      <c r="F27" s="26">
        <f>SUM('Step 1'!F27:AC27)</f>
        <v>35539</v>
      </c>
      <c r="Q27" s="26"/>
    </row>
    <row r="28" spans="1:17" x14ac:dyDescent="0.2">
      <c r="A28" t="s">
        <v>101</v>
      </c>
      <c r="B28" s="26">
        <f>SUM('Step 1'!B28:Y28)</f>
        <v>45741</v>
      </c>
      <c r="C28" s="26">
        <f>SUM('Step 1'!C28:Z28)</f>
        <v>45787</v>
      </c>
      <c r="D28" s="26">
        <f>SUM('Step 1'!D28:AA28)</f>
        <v>45809</v>
      </c>
      <c r="E28" s="26">
        <f>SUM('Step 1'!E28:AB28)</f>
        <v>45844</v>
      </c>
      <c r="F28" s="26">
        <f>SUM('Step 1'!F28:AC28)</f>
        <v>45883</v>
      </c>
      <c r="Q28" s="26"/>
    </row>
    <row r="29" spans="1:17" x14ac:dyDescent="0.2">
      <c r="A29" t="s">
        <v>102</v>
      </c>
      <c r="B29" s="26">
        <f>SUM('Step 1'!B29:Y29)</f>
        <v>106723</v>
      </c>
      <c r="C29" s="26">
        <f>SUM('Step 1'!C29:Z29)</f>
        <v>106818</v>
      </c>
      <c r="D29" s="26">
        <f>SUM('Step 1'!D29:AA29)</f>
        <v>106851</v>
      </c>
      <c r="E29" s="26">
        <f>SUM('Step 1'!E29:AB29)</f>
        <v>106928</v>
      </c>
      <c r="F29" s="26">
        <f>SUM('Step 1'!F29:AC29)</f>
        <v>107032</v>
      </c>
      <c r="Q29" s="26"/>
    </row>
    <row r="30" spans="1:17" x14ac:dyDescent="0.2">
      <c r="A30" t="s">
        <v>103</v>
      </c>
      <c r="B30" s="26">
        <f>SUM('Step 1'!B30:Y30)</f>
        <v>22584</v>
      </c>
      <c r="C30" s="26">
        <f>SUM('Step 1'!C30:Z30)</f>
        <v>22587</v>
      </c>
      <c r="D30" s="26">
        <f>SUM('Step 1'!D30:AA30)</f>
        <v>22570</v>
      </c>
      <c r="E30" s="26">
        <f>SUM('Step 1'!E30:AB30)</f>
        <v>22573</v>
      </c>
      <c r="F30" s="26">
        <f>SUM('Step 1'!F30:AC30)</f>
        <v>22567</v>
      </c>
      <c r="Q30" s="26"/>
    </row>
    <row r="31" spans="1:17" x14ac:dyDescent="0.2">
      <c r="A31" t="s">
        <v>104</v>
      </c>
      <c r="B31" s="26">
        <f>SUM('Step 1'!B31:Y31)</f>
        <v>47528</v>
      </c>
      <c r="C31" s="26">
        <f>SUM('Step 1'!C31:Z31)</f>
        <v>47483</v>
      </c>
      <c r="D31" s="26">
        <f>SUM('Step 1'!D31:AA31)</f>
        <v>47438</v>
      </c>
      <c r="E31" s="26">
        <f>SUM('Step 1'!E31:AB31)</f>
        <v>47400</v>
      </c>
      <c r="F31" s="26">
        <f>SUM('Step 1'!F31:AC31)</f>
        <v>47352</v>
      </c>
      <c r="Q31" s="26"/>
    </row>
    <row r="32" spans="1:17" x14ac:dyDescent="0.2">
      <c r="A32" t="s">
        <v>105</v>
      </c>
      <c r="B32" s="26">
        <f>SUM('Step 1'!B32:Y32)</f>
        <v>62042</v>
      </c>
      <c r="C32" s="26">
        <f>SUM('Step 1'!C32:Z32)</f>
        <v>62127</v>
      </c>
      <c r="D32" s="26">
        <f>SUM('Step 1'!D32:AA32)</f>
        <v>62203</v>
      </c>
      <c r="E32" s="26">
        <f>SUM('Step 1'!E32:AB32)</f>
        <v>62289</v>
      </c>
      <c r="F32" s="26">
        <f>SUM('Step 1'!F32:AC32)</f>
        <v>62368</v>
      </c>
      <c r="Q32" s="26"/>
    </row>
    <row r="33" spans="1:17" x14ac:dyDescent="0.2">
      <c r="A33" t="s">
        <v>106</v>
      </c>
      <c r="B33" s="26">
        <f>SUM('Step 1'!B33:Y33)</f>
        <v>16725</v>
      </c>
      <c r="C33" s="26">
        <f>SUM('Step 1'!C33:Z33)</f>
        <v>16741</v>
      </c>
      <c r="D33" s="26">
        <f>SUM('Step 1'!D33:AA33)</f>
        <v>16723</v>
      </c>
      <c r="E33" s="26">
        <f>SUM('Step 1'!E33:AB33)</f>
        <v>16749</v>
      </c>
      <c r="F33" s="26">
        <f>SUM('Step 1'!F33:AC33)</f>
        <v>16771</v>
      </c>
      <c r="Q33" s="26"/>
    </row>
    <row r="34" spans="1:17" x14ac:dyDescent="0.2">
      <c r="A34" t="s">
        <v>107</v>
      </c>
      <c r="B34" s="26">
        <f>SUM('Step 1'!B34:Y34)</f>
        <v>41442</v>
      </c>
      <c r="C34" s="26">
        <f>SUM('Step 1'!C34:Z34)</f>
        <v>41473</v>
      </c>
      <c r="D34" s="26">
        <f>SUM('Step 1'!D34:AA34)</f>
        <v>41423</v>
      </c>
      <c r="E34" s="26">
        <f>SUM('Step 1'!E34:AB34)</f>
        <v>41477</v>
      </c>
      <c r="F34" s="26">
        <f>SUM('Step 1'!F34:AC34)</f>
        <v>41520</v>
      </c>
      <c r="Q34" s="26"/>
    </row>
    <row r="35" spans="1:17" x14ac:dyDescent="0.2">
      <c r="A35" t="s">
        <v>108</v>
      </c>
      <c r="B35" s="26">
        <f>SUM('Step 1'!B35:Y35)</f>
        <v>6941</v>
      </c>
      <c r="C35" s="26">
        <f>SUM('Step 1'!C35:Z35)</f>
        <v>6941</v>
      </c>
      <c r="D35" s="26">
        <f>SUM('Step 1'!D35:AA35)</f>
        <v>6939</v>
      </c>
      <c r="E35" s="26">
        <f>SUM('Step 1'!E35:AB35)</f>
        <v>6938</v>
      </c>
      <c r="F35" s="26">
        <f>SUM('Step 1'!F35:AC35)</f>
        <v>6936</v>
      </c>
      <c r="Q35" s="26"/>
    </row>
    <row r="36" spans="1:17" x14ac:dyDescent="0.2">
      <c r="A36" t="s">
        <v>109</v>
      </c>
      <c r="B36" s="26">
        <f>SUM('Step 1'!B36:Y36)</f>
        <v>82666</v>
      </c>
      <c r="C36" s="26">
        <f>SUM('Step 1'!C36:Z36)</f>
        <v>82711</v>
      </c>
      <c r="D36" s="26">
        <f>SUM('Step 1'!D36:AA36)</f>
        <v>82755</v>
      </c>
      <c r="E36" s="26">
        <f>SUM('Step 1'!E36:AB36)</f>
        <v>82799</v>
      </c>
      <c r="F36" s="26">
        <f>SUM('Step 1'!F36:AC36)</f>
        <v>82862</v>
      </c>
      <c r="Q36" s="26"/>
    </row>
    <row r="37" spans="1:17" x14ac:dyDescent="0.2">
      <c r="A37" t="s">
        <v>110</v>
      </c>
      <c r="B37" s="26">
        <f>SUM('Step 1'!B37:Y37)</f>
        <v>48</v>
      </c>
      <c r="C37" s="26">
        <f>SUM('Step 1'!C37:Z37)</f>
        <v>48</v>
      </c>
      <c r="D37" s="26">
        <f>SUM('Step 1'!D37:AA37)</f>
        <v>48</v>
      </c>
      <c r="E37" s="26">
        <f>SUM('Step 1'!E37:AB37)</f>
        <v>48</v>
      </c>
      <c r="F37" s="26">
        <f>SUM('Step 1'!F37:AC37)</f>
        <v>48</v>
      </c>
      <c r="Q37" s="26"/>
    </row>
    <row r="38" spans="1:17" x14ac:dyDescent="0.2">
      <c r="A38" t="s">
        <v>111</v>
      </c>
      <c r="B38" s="26">
        <f>SUM('Step 1'!B38:Y38)</f>
        <v>46118</v>
      </c>
      <c r="C38" s="26">
        <f>SUM('Step 1'!C38:Z38)</f>
        <v>46139</v>
      </c>
      <c r="D38" s="26">
        <f>SUM('Step 1'!D38:AA38)</f>
        <v>46073</v>
      </c>
      <c r="E38" s="26">
        <f>SUM('Step 1'!E38:AB38)</f>
        <v>46130</v>
      </c>
      <c r="F38" s="26">
        <f>SUM('Step 1'!F38:AC38)</f>
        <v>46179</v>
      </c>
      <c r="Q38" s="26"/>
    </row>
    <row r="39" spans="1:17" x14ac:dyDescent="0.2">
      <c r="A39" t="s">
        <v>112</v>
      </c>
      <c r="B39" s="26">
        <f>SUM('Step 1'!B39:Y39)</f>
        <v>46865</v>
      </c>
      <c r="C39" s="26">
        <f>SUM('Step 1'!C39:Z39)</f>
        <v>46861</v>
      </c>
      <c r="D39" s="26">
        <f>SUM('Step 1'!D39:AA39)</f>
        <v>46812</v>
      </c>
      <c r="E39" s="26">
        <f>SUM('Step 1'!E39:AB39)</f>
        <v>46809</v>
      </c>
      <c r="F39" s="26">
        <f>SUM('Step 1'!F39:AC39)</f>
        <v>46830</v>
      </c>
      <c r="Q39" s="26"/>
    </row>
    <row r="40" spans="1:17" x14ac:dyDescent="0.2">
      <c r="A40" t="s">
        <v>113</v>
      </c>
      <c r="B40" s="26">
        <f>SUM('Step 1'!B40:Y40)</f>
        <v>59897</v>
      </c>
      <c r="C40" s="26">
        <f>SUM('Step 1'!C40:Z40)</f>
        <v>59942</v>
      </c>
      <c r="D40" s="26">
        <f>SUM('Step 1'!D40:AA40)</f>
        <v>59986</v>
      </c>
      <c r="E40" s="26">
        <f>SUM('Step 1'!E40:AB40)</f>
        <v>60044</v>
      </c>
      <c r="F40" s="26">
        <f>SUM('Step 1'!F40:AC40)</f>
        <v>60107</v>
      </c>
      <c r="Q40" s="26"/>
    </row>
    <row r="41" spans="1:17" x14ac:dyDescent="0.2">
      <c r="A41" t="s">
        <v>114</v>
      </c>
      <c r="B41" s="26">
        <f>SUM('Step 1'!B41:Y41)</f>
        <v>35207</v>
      </c>
      <c r="C41" s="26">
        <f>SUM('Step 1'!C41:Z41)</f>
        <v>35236</v>
      </c>
      <c r="D41" s="26">
        <f>SUM('Step 1'!D41:AA41)</f>
        <v>35231</v>
      </c>
      <c r="E41" s="26">
        <f>SUM('Step 1'!E41:AB41)</f>
        <v>35253</v>
      </c>
      <c r="F41" s="26">
        <f>SUM('Step 1'!F41:AC41)</f>
        <v>35283</v>
      </c>
      <c r="Q41" s="26"/>
    </row>
    <row r="42" spans="1:17" x14ac:dyDescent="0.2">
      <c r="A42" t="s">
        <v>115</v>
      </c>
      <c r="B42" s="26">
        <f>SUM('Step 1'!B42:Y42)</f>
        <v>554956</v>
      </c>
      <c r="C42" s="26">
        <f>SUM('Step 1'!C42:Z42)</f>
        <v>554741</v>
      </c>
      <c r="D42" s="26">
        <f>SUM('Step 1'!D42:AA42)</f>
        <v>554300</v>
      </c>
      <c r="E42" s="26">
        <f>SUM('Step 1'!E42:AB42)</f>
        <v>553842</v>
      </c>
      <c r="F42" s="26">
        <f>SUM('Step 1'!F42:AC42)</f>
        <v>553509</v>
      </c>
      <c r="Q42" s="26"/>
    </row>
    <row r="43" spans="1:17" x14ac:dyDescent="0.2">
      <c r="A43" t="s">
        <v>116</v>
      </c>
      <c r="B43" s="26">
        <f>SUM('Step 1'!B43:Y43)</f>
        <v>9376</v>
      </c>
      <c r="C43" s="26">
        <f>SUM('Step 1'!C43:Z43)</f>
        <v>9375</v>
      </c>
      <c r="D43" s="26">
        <f>SUM('Step 1'!D43:AA43)</f>
        <v>9375</v>
      </c>
      <c r="E43" s="26">
        <f>SUM('Step 1'!E43:AB43)</f>
        <v>9378</v>
      </c>
      <c r="F43" s="26">
        <f>SUM('Step 1'!F43:AC43)</f>
        <v>9391</v>
      </c>
      <c r="Q43" s="26"/>
    </row>
    <row r="44" spans="1:17" x14ac:dyDescent="0.2">
      <c r="A44" t="s">
        <v>117</v>
      </c>
      <c r="B44" s="26">
        <f>SUM('Step 1'!B44:Y44)</f>
        <v>15878</v>
      </c>
      <c r="C44" s="26">
        <f>SUM('Step 1'!C44:Z44)</f>
        <v>15895</v>
      </c>
      <c r="D44" s="26">
        <f>SUM('Step 1'!D44:AA44)</f>
        <v>15901</v>
      </c>
      <c r="E44" s="26">
        <f>SUM('Step 1'!E44:AB44)</f>
        <v>15906</v>
      </c>
      <c r="F44" s="26">
        <f>SUM('Step 1'!F44:AC44)</f>
        <v>15913</v>
      </c>
      <c r="Q44" s="26"/>
    </row>
    <row r="45" spans="1:17" x14ac:dyDescent="0.2">
      <c r="A45" t="s">
        <v>118</v>
      </c>
      <c r="B45" s="26">
        <f>SUM('Step 1'!B45:Y45)</f>
        <v>66446</v>
      </c>
      <c r="C45" s="26">
        <f>SUM('Step 1'!C45:Z45)</f>
        <v>66426</v>
      </c>
      <c r="D45" s="26">
        <f>SUM('Step 1'!D45:AA45)</f>
        <v>66377</v>
      </c>
      <c r="E45" s="26">
        <f>SUM('Step 1'!E45:AB45)</f>
        <v>66364</v>
      </c>
      <c r="F45" s="26">
        <f>SUM('Step 1'!F45:AC45)</f>
        <v>66399</v>
      </c>
      <c r="Q45" s="26"/>
    </row>
    <row r="46" spans="1:17" x14ac:dyDescent="0.2">
      <c r="A46" t="s">
        <v>119</v>
      </c>
      <c r="B46" s="26">
        <f>SUM('Step 1'!B46:Y46)</f>
        <v>166558</v>
      </c>
      <c r="C46" s="26">
        <f>SUM('Step 1'!C46:Z46)</f>
        <v>166505</v>
      </c>
      <c r="D46" s="26">
        <f>SUM('Step 1'!D46:AA46)</f>
        <v>166377</v>
      </c>
      <c r="E46" s="26">
        <f>SUM('Step 1'!E46:AB46)</f>
        <v>166314</v>
      </c>
      <c r="F46" s="26">
        <f>SUM('Step 1'!F46:AC46)</f>
        <v>166358</v>
      </c>
      <c r="Q46" s="26"/>
    </row>
    <row r="47" spans="1:17" x14ac:dyDescent="0.2">
      <c r="A47" t="s">
        <v>120</v>
      </c>
      <c r="B47" s="26">
        <f>SUM('Step 1'!B47:Y47)</f>
        <v>3713</v>
      </c>
      <c r="C47" s="26">
        <f>SUM('Step 1'!C47:Z47)</f>
        <v>3715</v>
      </c>
      <c r="D47" s="26">
        <f>SUM('Step 1'!D47:AA47)</f>
        <v>3714</v>
      </c>
      <c r="E47" s="26">
        <f>SUM('Step 1'!E47:AB47)</f>
        <v>3710</v>
      </c>
      <c r="F47" s="26">
        <f>SUM('Step 1'!F47:AC47)</f>
        <v>3703</v>
      </c>
      <c r="Q47" s="26"/>
    </row>
    <row r="48" spans="1:17" x14ac:dyDescent="0.2">
      <c r="A48" t="s">
        <v>121</v>
      </c>
      <c r="B48" s="26">
        <f>SUM('Step 1'!B48:Y48)</f>
        <v>935334</v>
      </c>
      <c r="C48" s="26">
        <f>SUM('Step 1'!C48:Z48)</f>
        <v>935372</v>
      </c>
      <c r="D48" s="26">
        <f>SUM('Step 1'!D48:AA48)</f>
        <v>934571</v>
      </c>
      <c r="E48" s="26">
        <f>SUM('Step 1'!E48:AB48)</f>
        <v>934468</v>
      </c>
      <c r="F48" s="26">
        <f>SUM('Step 1'!F48:AC48)</f>
        <v>934635</v>
      </c>
      <c r="Q48" s="26"/>
    </row>
    <row r="49" spans="1:17" x14ac:dyDescent="0.2">
      <c r="A49" t="s">
        <v>122</v>
      </c>
      <c r="B49" s="26">
        <f>SUM('Step 1'!B49:Y49)</f>
        <v>73377</v>
      </c>
      <c r="C49" s="26">
        <f>SUM('Step 1'!C49:Z49)</f>
        <v>73416</v>
      </c>
      <c r="D49" s="26">
        <f>SUM('Step 1'!D49:AA49)</f>
        <v>73449</v>
      </c>
      <c r="E49" s="26">
        <f>SUM('Step 1'!E49:AB49)</f>
        <v>73467</v>
      </c>
      <c r="F49" s="26">
        <f>SUM('Step 1'!F49:AC49)</f>
        <v>73511</v>
      </c>
      <c r="Q49" s="26"/>
    </row>
    <row r="50" spans="1:17" x14ac:dyDescent="0.2">
      <c r="A50" t="s">
        <v>123</v>
      </c>
      <c r="B50" s="26">
        <f>SUM('Step 1'!B50:Y50)</f>
        <v>43970</v>
      </c>
      <c r="C50" s="26">
        <f>SUM('Step 1'!C50:Z50)</f>
        <v>43951</v>
      </c>
      <c r="D50" s="26">
        <f>SUM('Step 1'!D50:AA50)</f>
        <v>43886</v>
      </c>
      <c r="E50" s="26">
        <f>SUM('Step 1'!E50:AB50)</f>
        <v>43849</v>
      </c>
      <c r="F50" s="26">
        <f>SUM('Step 1'!F50:AC50)</f>
        <v>43817</v>
      </c>
      <c r="Q50" s="26"/>
    </row>
    <row r="51" spans="1:17" x14ac:dyDescent="0.2">
      <c r="A51" t="s">
        <v>124</v>
      </c>
      <c r="B51" s="26">
        <f>SUM('Step 1'!B51:Y51)</f>
        <v>37114</v>
      </c>
      <c r="C51" s="26">
        <f>SUM('Step 1'!C51:Z51)</f>
        <v>37124</v>
      </c>
      <c r="D51" s="26">
        <f>SUM('Step 1'!D51:AA51)</f>
        <v>37125</v>
      </c>
      <c r="E51" s="26">
        <f>SUM('Step 1'!E51:AB51)</f>
        <v>37143</v>
      </c>
      <c r="F51" s="26">
        <f>SUM('Step 1'!F51:AC51)</f>
        <v>37175</v>
      </c>
      <c r="Q51" s="26"/>
    </row>
    <row r="52" spans="1:17" x14ac:dyDescent="0.2">
      <c r="A52" t="s">
        <v>125</v>
      </c>
      <c r="B52" s="26">
        <f>SUM('Step 1'!B52:Y52)</f>
        <v>152701</v>
      </c>
      <c r="C52" s="26">
        <f>SUM('Step 1'!C52:Z52)</f>
        <v>152780</v>
      </c>
      <c r="D52" s="26">
        <f>SUM('Step 1'!D52:AA52)</f>
        <v>152808</v>
      </c>
      <c r="E52" s="26">
        <f>SUM('Step 1'!E52:AB52)</f>
        <v>152922</v>
      </c>
      <c r="F52" s="26">
        <f>SUM('Step 1'!F52:AC52)</f>
        <v>153113</v>
      </c>
      <c r="Q52" s="26"/>
    </row>
    <row r="53" spans="1:17" x14ac:dyDescent="0.2">
      <c r="A53" t="s">
        <v>126</v>
      </c>
      <c r="B53" s="26">
        <f>SUM('Step 1'!B53:Y53)</f>
        <v>173469</v>
      </c>
      <c r="C53" s="26">
        <f>SUM('Step 1'!C53:Z53)</f>
        <v>173564</v>
      </c>
      <c r="D53" s="26">
        <f>SUM('Step 1'!D53:AA53)</f>
        <v>173594</v>
      </c>
      <c r="E53" s="26">
        <f>SUM('Step 1'!E53:AB53)</f>
        <v>173725</v>
      </c>
      <c r="F53" s="26">
        <f>SUM('Step 1'!F53:AC53)</f>
        <v>173948</v>
      </c>
      <c r="Q53" s="26"/>
    </row>
    <row r="54" spans="1:17" x14ac:dyDescent="0.2">
      <c r="A54" t="s">
        <v>127</v>
      </c>
      <c r="B54" s="26">
        <f>SUM('Step 1'!B54:Y54)</f>
        <v>1251381</v>
      </c>
      <c r="C54" s="26">
        <f>SUM('Step 1'!C54:Z54)</f>
        <v>1252068</v>
      </c>
      <c r="D54" s="26">
        <f>SUM('Step 1'!D54:AA54)</f>
        <v>1252271</v>
      </c>
      <c r="E54" s="26">
        <f>SUM('Step 1'!E54:AB54)</f>
        <v>1253295</v>
      </c>
      <c r="F54" s="26">
        <f>SUM('Step 1'!F54:AC54)</f>
        <v>1254599</v>
      </c>
      <c r="Q54" s="26"/>
    </row>
    <row r="55" spans="1:17" x14ac:dyDescent="0.2">
      <c r="A55" t="s">
        <v>128</v>
      </c>
      <c r="B55" s="26">
        <f>SUM('Step 1'!B55:Y55)</f>
        <v>2600</v>
      </c>
      <c r="C55" s="26">
        <f>SUM('Step 1'!C55:Z55)</f>
        <v>2604</v>
      </c>
      <c r="D55" s="26">
        <f>SUM('Step 1'!D55:AA55)</f>
        <v>2602</v>
      </c>
      <c r="E55" s="26">
        <f>SUM('Step 1'!E55:AB55)</f>
        <v>2601</v>
      </c>
      <c r="F55" s="26">
        <f>SUM('Step 1'!F55:AC55)</f>
        <v>2602</v>
      </c>
      <c r="Q55" s="26"/>
    </row>
    <row r="56" spans="1:17" x14ac:dyDescent="0.2">
      <c r="A56" t="s">
        <v>129</v>
      </c>
      <c r="B56" s="26">
        <f>SUM('Step 1'!B56:Y56)</f>
        <v>26150</v>
      </c>
      <c r="C56" s="26">
        <f>SUM('Step 1'!C56:Z56)</f>
        <v>26152</v>
      </c>
      <c r="D56" s="26">
        <f>SUM('Step 1'!D56:AA56)</f>
        <v>26120</v>
      </c>
      <c r="E56" s="26">
        <f>SUM('Step 1'!E56:AB56)</f>
        <v>26107</v>
      </c>
      <c r="F56" s="26">
        <f>SUM('Step 1'!F56:AC56)</f>
        <v>26087</v>
      </c>
      <c r="Q56" s="26"/>
    </row>
    <row r="57" spans="1:17" x14ac:dyDescent="0.2">
      <c r="A57" t="s">
        <v>130</v>
      </c>
      <c r="B57" s="26">
        <f>SUM('Step 1'!B57:Y57)</f>
        <v>71330</v>
      </c>
      <c r="C57" s="26">
        <f>SUM('Step 1'!C57:Z57)</f>
        <v>71373</v>
      </c>
      <c r="D57" s="26">
        <f>SUM('Step 1'!D57:AA57)</f>
        <v>71356</v>
      </c>
      <c r="E57" s="26">
        <f>SUM('Step 1'!E57:AB57)</f>
        <v>71363</v>
      </c>
      <c r="F57" s="26">
        <f>SUM('Step 1'!F57:AC57)</f>
        <v>71336</v>
      </c>
      <c r="Q57" s="26"/>
    </row>
    <row r="58" spans="1:17" x14ac:dyDescent="0.2">
      <c r="A58" t="s">
        <v>131</v>
      </c>
      <c r="B58" s="26">
        <f>SUM('Step 1'!B58:Y58)</f>
        <v>57744</v>
      </c>
      <c r="C58" s="26">
        <f>SUM('Step 1'!C58:Z58)</f>
        <v>57756</v>
      </c>
      <c r="D58" s="26">
        <f>SUM('Step 1'!D58:AA58)</f>
        <v>57704</v>
      </c>
      <c r="E58" s="26">
        <f>SUM('Step 1'!E58:AB58)</f>
        <v>57690</v>
      </c>
      <c r="F58" s="26">
        <f>SUM('Step 1'!F58:AC58)</f>
        <v>57652</v>
      </c>
      <c r="Q58" s="26"/>
    </row>
    <row r="59" spans="1:17" x14ac:dyDescent="0.2">
      <c r="A59" t="s">
        <v>132</v>
      </c>
      <c r="B59" s="26">
        <f>SUM('Step 1'!B59:Y59)</f>
        <v>7529</v>
      </c>
      <c r="C59" s="26">
        <f>SUM('Step 1'!C59:Z59)</f>
        <v>7530</v>
      </c>
      <c r="D59" s="26">
        <f>SUM('Step 1'!D59:AA59)</f>
        <v>7524</v>
      </c>
      <c r="E59" s="26">
        <f>SUM('Step 1'!E59:AB59)</f>
        <v>7523</v>
      </c>
      <c r="F59" s="26">
        <f>SUM('Step 1'!F59:AC59)</f>
        <v>7518</v>
      </c>
      <c r="Q59" s="26"/>
    </row>
    <row r="60" spans="1:17" x14ac:dyDescent="0.2">
      <c r="A60" t="s">
        <v>133</v>
      </c>
      <c r="B60" s="26">
        <f>SUM('Step 1'!B60:Y60)</f>
        <v>538609</v>
      </c>
      <c r="C60" s="26">
        <f>SUM('Step 1'!C60:Z60)</f>
        <v>539038</v>
      </c>
      <c r="D60" s="26">
        <f>SUM('Step 1'!D60:AA60)</f>
        <v>539126</v>
      </c>
      <c r="E60" s="26">
        <f>SUM('Step 1'!E60:AB60)</f>
        <v>539385</v>
      </c>
      <c r="F60" s="26">
        <f>SUM('Step 1'!F60:AC60)</f>
        <v>539817</v>
      </c>
      <c r="Q60" s="26"/>
    </row>
    <row r="61" spans="1:17" x14ac:dyDescent="0.2">
      <c r="A61" t="s">
        <v>134</v>
      </c>
      <c r="B61" s="26">
        <f>SUM('Step 1'!B61:Y61)</f>
        <v>1126375</v>
      </c>
      <c r="C61" s="26">
        <f>SUM('Step 1'!C61:Z61)</f>
        <v>1127223</v>
      </c>
      <c r="D61" s="26">
        <f>SUM('Step 1'!D61:AA61)</f>
        <v>1127400</v>
      </c>
      <c r="E61" s="26">
        <f>SUM('Step 1'!E61:AB61)</f>
        <v>1127987</v>
      </c>
      <c r="F61" s="26">
        <f>SUM('Step 1'!F61:AC61)</f>
        <v>1128919</v>
      </c>
      <c r="Q61" s="26"/>
    </row>
    <row r="62" spans="1:17" x14ac:dyDescent="0.2">
      <c r="A62" t="s">
        <v>135</v>
      </c>
      <c r="B62" s="26">
        <f>SUM('Step 1'!B62:Y62)</f>
        <v>124461</v>
      </c>
      <c r="C62" s="26">
        <f>SUM('Step 1'!C62:Z62)</f>
        <v>124356</v>
      </c>
      <c r="D62" s="26">
        <f>SUM('Step 1'!D62:AA62)</f>
        <v>124200</v>
      </c>
      <c r="E62" s="26">
        <f>SUM('Step 1'!E62:AB62)</f>
        <v>124014</v>
      </c>
      <c r="F62" s="26">
        <f>SUM('Step 1'!F62:AC62)</f>
        <v>123853</v>
      </c>
      <c r="Q62" s="26"/>
    </row>
    <row r="63" spans="1:17" x14ac:dyDescent="0.2">
      <c r="A63" t="s">
        <v>136</v>
      </c>
      <c r="B63" s="26">
        <f>SUM('Step 1'!B63:Y63)</f>
        <v>376580</v>
      </c>
      <c r="C63" s="26">
        <f>SUM('Step 1'!C63:Z63)</f>
        <v>376326</v>
      </c>
      <c r="D63" s="26">
        <f>SUM('Step 1'!D63:AA63)</f>
        <v>375912</v>
      </c>
      <c r="E63" s="26">
        <f>SUM('Step 1'!E63:AB63)</f>
        <v>375531</v>
      </c>
      <c r="F63" s="26">
        <f>SUM('Step 1'!F63:AC63)</f>
        <v>375215</v>
      </c>
      <c r="Q63" s="26"/>
    </row>
    <row r="64" spans="1:17" x14ac:dyDescent="0.2">
      <c r="A64" t="s">
        <v>137</v>
      </c>
      <c r="B64" s="26">
        <f>SUM('Step 1'!B64:Y64)</f>
        <v>285174</v>
      </c>
      <c r="C64" s="26">
        <f>SUM('Step 1'!C64:Z64)</f>
        <v>284932</v>
      </c>
      <c r="D64" s="26">
        <f>SUM('Step 1'!D64:AA64)</f>
        <v>284571</v>
      </c>
      <c r="E64" s="26">
        <f>SUM('Step 1'!E64:AB64)</f>
        <v>284144</v>
      </c>
      <c r="F64" s="26">
        <f>SUM('Step 1'!F64:AC64)</f>
        <v>283757</v>
      </c>
      <c r="Q64" s="26"/>
    </row>
    <row r="65" spans="1:17" x14ac:dyDescent="0.2">
      <c r="A65" t="s">
        <v>138</v>
      </c>
      <c r="B65" s="26">
        <f>SUM('Step 1'!B65:Y65)</f>
        <v>341571</v>
      </c>
      <c r="C65" s="26">
        <f>SUM('Step 1'!C65:Z65)</f>
        <v>341724</v>
      </c>
      <c r="D65" s="26">
        <f>SUM('Step 1'!D65:AA65)</f>
        <v>341591</v>
      </c>
      <c r="E65" s="26">
        <f>SUM('Step 1'!E65:AB65)</f>
        <v>341720</v>
      </c>
      <c r="F65" s="26">
        <f>SUM('Step 1'!F65:AC65)</f>
        <v>341953</v>
      </c>
      <c r="Q65" s="26"/>
    </row>
    <row r="66" spans="1:17" x14ac:dyDescent="0.2">
      <c r="A66" t="s">
        <v>139</v>
      </c>
      <c r="B66" s="26">
        <f>SUM('Step 1'!B66:Y66)</f>
        <v>22463</v>
      </c>
      <c r="C66" s="26">
        <f>SUM('Step 1'!C66:Z66)</f>
        <v>22445</v>
      </c>
      <c r="D66" s="26">
        <f>SUM('Step 1'!D66:AA66)</f>
        <v>22424</v>
      </c>
      <c r="E66" s="26">
        <f>SUM('Step 1'!E66:AB66)</f>
        <v>22420</v>
      </c>
      <c r="F66" s="26">
        <f>SUM('Step 1'!F66:AC66)</f>
        <v>22420</v>
      </c>
      <c r="Q66" s="26"/>
    </row>
    <row r="67" spans="1:17" x14ac:dyDescent="0.2">
      <c r="A67" t="s">
        <v>140</v>
      </c>
      <c r="B67" s="26">
        <f>SUM('Step 1'!B67:Y67)</f>
        <v>10510</v>
      </c>
      <c r="C67" s="26">
        <f>SUM('Step 1'!C67:Z67)</f>
        <v>10506</v>
      </c>
      <c r="D67" s="26">
        <f>SUM('Step 1'!D67:AA67)</f>
        <v>10500</v>
      </c>
      <c r="E67" s="26">
        <f>SUM('Step 1'!E67:AB67)</f>
        <v>10498</v>
      </c>
      <c r="F67" s="26">
        <f>SUM('Step 1'!F67:AC67)</f>
        <v>10500</v>
      </c>
      <c r="Q67" s="26"/>
    </row>
    <row r="68" spans="1:17" x14ac:dyDescent="0.2">
      <c r="A68" t="s">
        <v>141</v>
      </c>
      <c r="B68" s="26">
        <f>SUM('Step 1'!B68:Y68)</f>
        <v>10123</v>
      </c>
      <c r="C68" s="26">
        <f>SUM('Step 1'!C68:Z68)</f>
        <v>10123</v>
      </c>
      <c r="D68" s="26">
        <f>SUM('Step 1'!D68:AA68)</f>
        <v>10124</v>
      </c>
      <c r="E68" s="26">
        <f>SUM('Step 1'!E68:AB68)</f>
        <v>10128</v>
      </c>
      <c r="F68" s="26">
        <f>SUM('Step 1'!F68:AC68)</f>
        <v>10136</v>
      </c>
      <c r="Q68" s="26"/>
    </row>
    <row r="69" spans="1:17" x14ac:dyDescent="0.2">
      <c r="A69" t="s">
        <v>142</v>
      </c>
      <c r="B69" s="26">
        <f>SUM('Step 1'!B69:Y69)</f>
        <v>16493</v>
      </c>
      <c r="C69" s="26">
        <f>SUM('Step 1'!C69:Z69)</f>
        <v>16495</v>
      </c>
      <c r="D69" s="26">
        <f>SUM('Step 1'!D69:AA69)</f>
        <v>16473</v>
      </c>
      <c r="E69" s="26">
        <f>SUM('Step 1'!E69:AB69)</f>
        <v>16468</v>
      </c>
      <c r="F69" s="26">
        <f>SUM('Step 1'!F69:AC69)</f>
        <v>16467</v>
      </c>
      <c r="Q69" s="26"/>
    </row>
    <row r="70" spans="1:17" x14ac:dyDescent="0.2">
      <c r="A70" t="s">
        <v>143</v>
      </c>
      <c r="B70" s="26">
        <f>SUM('Step 1'!B70:Y70)</f>
        <v>66181</v>
      </c>
      <c r="C70" s="26">
        <f>SUM('Step 1'!C70:Z70)</f>
        <v>66226</v>
      </c>
      <c r="D70" s="26">
        <f>SUM('Step 1'!D70:AA70)</f>
        <v>66287</v>
      </c>
      <c r="E70" s="26">
        <f>SUM('Step 1'!E70:AB70)</f>
        <v>66342</v>
      </c>
      <c r="F70" s="26">
        <f>SUM('Step 1'!F70:AC70)</f>
        <v>66403</v>
      </c>
      <c r="Q70" s="26"/>
    </row>
    <row r="71" spans="1:17" x14ac:dyDescent="0.2">
      <c r="A71" t="s">
        <v>144</v>
      </c>
      <c r="B71" s="26">
        <f>SUM('Step 1'!B71:Y71)</f>
        <v>68051</v>
      </c>
      <c r="C71" s="26">
        <f>SUM('Step 1'!C71:Z71)</f>
        <v>68122</v>
      </c>
      <c r="D71" s="26">
        <f>SUM('Step 1'!D71:AA71)</f>
        <v>68136</v>
      </c>
      <c r="E71" s="26">
        <f>SUM('Step 1'!E71:AB71)</f>
        <v>68178</v>
      </c>
      <c r="F71" s="26">
        <f>SUM('Step 1'!F71:AC71)</f>
        <v>68229</v>
      </c>
      <c r="Q71" s="26"/>
    </row>
    <row r="72" spans="1:17" x14ac:dyDescent="0.2">
      <c r="A72" t="s">
        <v>145</v>
      </c>
      <c r="B72" s="26">
        <f>SUM('Step 1'!B72:Y72)</f>
        <v>26412</v>
      </c>
      <c r="C72" s="26">
        <f>SUM('Step 1'!C72:Z72)</f>
        <v>26441</v>
      </c>
      <c r="D72" s="26">
        <f>SUM('Step 1'!D72:AA72)</f>
        <v>26436</v>
      </c>
      <c r="E72" s="26">
        <f>SUM('Step 1'!E72:AB72)</f>
        <v>26481</v>
      </c>
      <c r="F72" s="26">
        <f>SUM('Step 1'!F72:AC72)</f>
        <v>26520</v>
      </c>
      <c r="Q72" s="26"/>
    </row>
    <row r="73" spans="1:17" x14ac:dyDescent="0.2">
      <c r="A73" t="s">
        <v>146</v>
      </c>
      <c r="B73" s="26">
        <f>SUM('Step 1'!B73:Y73)</f>
        <v>481589</v>
      </c>
      <c r="C73" s="26">
        <f>SUM('Step 1'!C73:Z73)</f>
        <v>481688</v>
      </c>
      <c r="D73" s="26">
        <f>SUM('Step 1'!D73:AA73)</f>
        <v>481814</v>
      </c>
      <c r="E73" s="26">
        <f>SUM('Step 1'!E73:AB73)</f>
        <v>481975</v>
      </c>
      <c r="F73" s="26">
        <f>SUM('Step 1'!F73:AC73)</f>
        <v>482283</v>
      </c>
      <c r="Q73" s="26"/>
    </row>
    <row r="74" spans="1:17" x14ac:dyDescent="0.2">
      <c r="A74" t="s">
        <v>147</v>
      </c>
      <c r="B74" s="26">
        <f>SUM('Step 1'!B74:Y74)</f>
        <v>24</v>
      </c>
      <c r="C74" s="26">
        <f>SUM('Step 1'!C74:Z74)</f>
        <v>24</v>
      </c>
      <c r="D74" s="26">
        <f>SUM('Step 1'!D74:AA74)</f>
        <v>24</v>
      </c>
      <c r="E74" s="26">
        <f>SUM('Step 1'!E74:AB74)</f>
        <v>24</v>
      </c>
      <c r="F74" s="26">
        <f>SUM('Step 1'!F74:AC74)</f>
        <v>24</v>
      </c>
      <c r="Q74" s="26"/>
    </row>
    <row r="75" spans="1:17" x14ac:dyDescent="0.2">
      <c r="A75" t="s">
        <v>148</v>
      </c>
      <c r="B75" s="26">
        <f>SUM('Step 1'!B75:Y75)</f>
        <v>4618</v>
      </c>
      <c r="C75" s="26">
        <f>SUM('Step 1'!C75:Z75)</f>
        <v>4621</v>
      </c>
      <c r="D75" s="26">
        <f>SUM('Step 1'!D75:AA75)</f>
        <v>4620</v>
      </c>
      <c r="E75" s="26">
        <f>SUM('Step 1'!E75:AB75)</f>
        <v>4622</v>
      </c>
      <c r="F75" s="26">
        <f>SUM('Step 1'!F75:AC75)</f>
        <v>4621</v>
      </c>
      <c r="Q75" s="26"/>
    </row>
    <row r="76" spans="1:17" x14ac:dyDescent="0.2">
      <c r="A76" t="s">
        <v>149</v>
      </c>
      <c r="B76" s="26">
        <f>SUM('Step 1'!B76:Y76)</f>
        <v>444528</v>
      </c>
      <c r="C76" s="26">
        <f>SUM('Step 1'!C76:Z76)</f>
        <v>444616</v>
      </c>
      <c r="D76" s="26">
        <f>SUM('Step 1'!D76:AA76)</f>
        <v>444657</v>
      </c>
      <c r="E76" s="26">
        <f>SUM('Step 1'!E76:AB76)</f>
        <v>444725</v>
      </c>
      <c r="F76" s="26">
        <f>SUM('Step 1'!F76:AC76)</f>
        <v>444820</v>
      </c>
      <c r="Q76" s="26"/>
    </row>
    <row r="77" spans="1:17" x14ac:dyDescent="0.2">
      <c r="A77" t="s">
        <v>150</v>
      </c>
      <c r="B77" s="26">
        <f>SUM('Step 1'!B77:Y77)</f>
        <v>2028049</v>
      </c>
      <c r="C77" s="26">
        <f>SUM('Step 1'!C77:Z77)</f>
        <v>2028545</v>
      </c>
      <c r="D77" s="26">
        <f>SUM('Step 1'!D77:AA77)</f>
        <v>2028942</v>
      </c>
      <c r="E77" s="26">
        <f>SUM('Step 1'!E77:AB77)</f>
        <v>2029514</v>
      </c>
      <c r="F77" s="26">
        <f>SUM('Step 1'!F77:AC77)</f>
        <v>2030443</v>
      </c>
      <c r="Q77" s="26"/>
    </row>
    <row r="78" spans="1:17" x14ac:dyDescent="0.2">
      <c r="A78" t="s">
        <v>151</v>
      </c>
      <c r="B78" s="26">
        <f>SUM('Step 1'!B78:Y78)</f>
        <v>1752064</v>
      </c>
      <c r="C78" s="26">
        <f>SUM('Step 1'!C78:Z78)</f>
        <v>1752420</v>
      </c>
      <c r="D78" s="26">
        <f>SUM('Step 1'!D78:AA78)</f>
        <v>1752624</v>
      </c>
      <c r="E78" s="26">
        <f>SUM('Step 1'!E78:AB78)</f>
        <v>1753030</v>
      </c>
      <c r="F78" s="26">
        <f>SUM('Step 1'!F78:AC78)</f>
        <v>1753737</v>
      </c>
      <c r="Q78" s="26"/>
    </row>
    <row r="79" spans="1:17" x14ac:dyDescent="0.2">
      <c r="A79" t="s">
        <v>152</v>
      </c>
      <c r="B79" s="26">
        <f>SUM('Step 1'!B79:Y79)</f>
        <v>20987</v>
      </c>
      <c r="C79" s="26">
        <f>SUM('Step 1'!C79:Z79)</f>
        <v>21026</v>
      </c>
      <c r="D79" s="26">
        <f>SUM('Step 1'!D79:AA79)</f>
        <v>21054</v>
      </c>
      <c r="E79" s="26">
        <f>SUM('Step 1'!E79:AB79)</f>
        <v>21103</v>
      </c>
      <c r="F79" s="26">
        <f>SUM('Step 1'!F79:AC79)</f>
        <v>21163</v>
      </c>
      <c r="Q79" s="26"/>
    </row>
    <row r="80" spans="1:17" x14ac:dyDescent="0.2">
      <c r="A80" t="s">
        <v>153</v>
      </c>
      <c r="B80" s="26">
        <f>SUM('Step 1'!B80:Y80)</f>
        <v>3291</v>
      </c>
      <c r="C80" s="26">
        <f>SUM('Step 1'!C80:Z80)</f>
        <v>3292</v>
      </c>
      <c r="D80" s="26">
        <f>SUM('Step 1'!D80:AA80)</f>
        <v>3288</v>
      </c>
      <c r="E80" s="26">
        <f>SUM('Step 1'!E80:AB80)</f>
        <v>3282</v>
      </c>
      <c r="F80" s="26">
        <f>SUM('Step 1'!F80:AC80)</f>
        <v>3286</v>
      </c>
      <c r="Q80" s="26"/>
    </row>
    <row r="81" spans="1:17" x14ac:dyDescent="0.2">
      <c r="A81" t="s">
        <v>154</v>
      </c>
      <c r="B81" s="26">
        <f>SUM('Step 1'!B81:Y81)</f>
        <v>42168</v>
      </c>
      <c r="C81" s="26">
        <f>SUM('Step 1'!C81:Z81)</f>
        <v>42196</v>
      </c>
      <c r="D81" s="26">
        <f>SUM('Step 1'!D81:AA81)</f>
        <v>42213</v>
      </c>
      <c r="E81" s="26">
        <f>SUM('Step 1'!E81:AB81)</f>
        <v>42233</v>
      </c>
      <c r="F81" s="26">
        <f>SUM('Step 1'!F81:AC81)</f>
        <v>42259</v>
      </c>
      <c r="Q81" s="26"/>
    </row>
    <row r="82" spans="1:17" x14ac:dyDescent="0.2">
      <c r="A82" t="s">
        <v>155</v>
      </c>
      <c r="B82" s="26">
        <f>SUM('Step 1'!B82:Y82)</f>
        <v>214014</v>
      </c>
      <c r="C82" s="26">
        <f>SUM('Step 1'!C82:Z82)</f>
        <v>214029</v>
      </c>
      <c r="D82" s="26">
        <f>SUM('Step 1'!D82:AA82)</f>
        <v>214007</v>
      </c>
      <c r="E82" s="26">
        <f>SUM('Step 1'!E82:AB82)</f>
        <v>214079</v>
      </c>
      <c r="F82" s="26">
        <f>SUM('Step 1'!F82:AC82)</f>
        <v>214251</v>
      </c>
      <c r="Q82" s="26"/>
    </row>
    <row r="83" spans="1:17" x14ac:dyDescent="0.2">
      <c r="A83" t="s">
        <v>156</v>
      </c>
      <c r="B83" s="26">
        <f>SUM('Step 1'!B83:Y83)</f>
        <v>32954</v>
      </c>
      <c r="C83" s="26">
        <f>SUM('Step 1'!C83:Z83)</f>
        <v>32969</v>
      </c>
      <c r="D83" s="26">
        <f>SUM('Step 1'!D83:AA83)</f>
        <v>32982</v>
      </c>
      <c r="E83" s="26">
        <f>SUM('Step 1'!E83:AB83)</f>
        <v>32997</v>
      </c>
      <c r="F83" s="26">
        <f>SUM('Step 1'!F83:AC83)</f>
        <v>33003</v>
      </c>
      <c r="Q83" s="26"/>
    </row>
    <row r="84" spans="1:17" x14ac:dyDescent="0.2">
      <c r="A84" t="s">
        <v>157</v>
      </c>
      <c r="B84" s="26">
        <f>SUM('Step 1'!B84:Y84)</f>
        <v>3427</v>
      </c>
      <c r="C84" s="26">
        <f>SUM('Step 1'!C84:Z84)</f>
        <v>3430</v>
      </c>
      <c r="D84" s="26">
        <f>SUM('Step 1'!D84:AA84)</f>
        <v>3430</v>
      </c>
      <c r="E84" s="26">
        <f>SUM('Step 1'!E84:AB84)</f>
        <v>3432</v>
      </c>
      <c r="F84" s="26">
        <f>SUM('Step 1'!F84:AC84)</f>
        <v>3438</v>
      </c>
      <c r="Q84" s="26"/>
    </row>
    <row r="85" spans="1:17" x14ac:dyDescent="0.2">
      <c r="A85" t="s">
        <v>158</v>
      </c>
      <c r="B85" s="26">
        <f>SUM('Step 1'!B85:Y85)</f>
        <v>5386</v>
      </c>
      <c r="C85" s="26">
        <f>SUM('Step 1'!C85:Z85)</f>
        <v>5381</v>
      </c>
      <c r="D85" s="26">
        <f>SUM('Step 1'!D85:AA85)</f>
        <v>5373</v>
      </c>
      <c r="E85" s="26">
        <f>SUM('Step 1'!E85:AB85)</f>
        <v>5364</v>
      </c>
      <c r="F85" s="26">
        <f>SUM('Step 1'!F85:AC85)</f>
        <v>5357</v>
      </c>
      <c r="Q85" s="26"/>
    </row>
    <row r="86" spans="1:17" x14ac:dyDescent="0.2">
      <c r="A86" t="s">
        <v>159</v>
      </c>
      <c r="B86" s="26">
        <f>SUM('Step 1'!B86:Y86)</f>
        <v>16842</v>
      </c>
      <c r="C86" s="26">
        <f>SUM('Step 1'!C86:Z86)</f>
        <v>16847</v>
      </c>
      <c r="D86" s="26">
        <f>SUM('Step 1'!D86:AA86)</f>
        <v>16851</v>
      </c>
      <c r="E86" s="26">
        <f>SUM('Step 1'!E86:AB86)</f>
        <v>16850</v>
      </c>
      <c r="F86" s="26">
        <f>SUM('Step 1'!F86:AC86)</f>
        <v>16857</v>
      </c>
      <c r="Q86" s="26"/>
    </row>
    <row r="87" spans="1:17" x14ac:dyDescent="0.2">
      <c r="A87" t="s">
        <v>160</v>
      </c>
      <c r="B87" s="26">
        <f>SUM('Step 1'!B87:Y87)</f>
        <v>1300</v>
      </c>
      <c r="C87" s="26">
        <f>SUM('Step 1'!C87:Z87)</f>
        <v>1301</v>
      </c>
      <c r="D87" s="26">
        <f>SUM('Step 1'!D87:AA87)</f>
        <v>1299</v>
      </c>
      <c r="E87" s="26">
        <f>SUM('Step 1'!E87:AB87)</f>
        <v>1302</v>
      </c>
      <c r="F87" s="26">
        <f>SUM('Step 1'!F87:AC87)</f>
        <v>1303</v>
      </c>
      <c r="Q87" s="26"/>
    </row>
    <row r="88" spans="1:17" x14ac:dyDescent="0.2">
      <c r="A88" t="s">
        <v>161</v>
      </c>
      <c r="B88" s="26">
        <f>SUM('Step 1'!B88:Y88)</f>
        <v>72317</v>
      </c>
      <c r="C88" s="26">
        <f>SUM('Step 1'!C88:Z88)</f>
        <v>72294</v>
      </c>
      <c r="D88" s="26">
        <f>SUM('Step 1'!D88:AA88)</f>
        <v>72233</v>
      </c>
      <c r="E88" s="26">
        <f>SUM('Step 1'!E88:AB88)</f>
        <v>72237</v>
      </c>
      <c r="F88" s="26">
        <f>SUM('Step 1'!F88:AC88)</f>
        <v>72259</v>
      </c>
      <c r="Q88" s="26"/>
    </row>
    <row r="89" spans="1:17" x14ac:dyDescent="0.2">
      <c r="A89" t="s">
        <v>162</v>
      </c>
      <c r="B89" s="26">
        <f>SUM('Step 1'!B89:Y89)</f>
        <v>103087</v>
      </c>
      <c r="C89" s="26">
        <f>SUM('Step 1'!C89:Z89)</f>
        <v>103253</v>
      </c>
      <c r="D89" s="26">
        <f>SUM('Step 1'!D89:AA89)</f>
        <v>103381</v>
      </c>
      <c r="E89" s="26">
        <f>SUM('Step 1'!E89:AB89)</f>
        <v>103522</v>
      </c>
      <c r="F89" s="26">
        <f>SUM('Step 1'!F89:AC89)</f>
        <v>103657</v>
      </c>
      <c r="Q89" s="26"/>
    </row>
    <row r="90" spans="1:17" x14ac:dyDescent="0.2">
      <c r="A90" t="s">
        <v>163</v>
      </c>
      <c r="B90" s="26">
        <f>SUM('Step 1'!B90:Y90)</f>
        <v>70289</v>
      </c>
      <c r="C90" s="26">
        <f>SUM('Step 1'!C90:Z90)</f>
        <v>70341</v>
      </c>
      <c r="D90" s="26">
        <f>SUM('Step 1'!D90:AA90)</f>
        <v>70351</v>
      </c>
      <c r="E90" s="26">
        <f>SUM('Step 1'!E90:AB90)</f>
        <v>70394</v>
      </c>
      <c r="F90" s="26">
        <f>SUM('Step 1'!F90:AC90)</f>
        <v>70452</v>
      </c>
      <c r="Q90" s="26"/>
    </row>
    <row r="91" spans="1:17" x14ac:dyDescent="0.2">
      <c r="A91" t="s">
        <v>164</v>
      </c>
      <c r="B91" s="26">
        <f>SUM('Step 1'!B91:Y91)</f>
        <v>3663</v>
      </c>
      <c r="C91" s="26">
        <f>SUM('Step 1'!C91:Z91)</f>
        <v>3664</v>
      </c>
      <c r="D91" s="26">
        <f>SUM('Step 1'!D91:AA91)</f>
        <v>3664</v>
      </c>
      <c r="E91" s="26">
        <f>SUM('Step 1'!E91:AB91)</f>
        <v>3665</v>
      </c>
      <c r="F91" s="26">
        <f>SUM('Step 1'!F91:AC91)</f>
        <v>3659</v>
      </c>
      <c r="Q91" s="26"/>
    </row>
    <row r="92" spans="1:17" x14ac:dyDescent="0.2">
      <c r="A92" t="s">
        <v>165</v>
      </c>
      <c r="B92" s="26">
        <f>SUM('Step 1'!B92:Y92)</f>
        <v>211684</v>
      </c>
      <c r="C92" s="26">
        <f>SUM('Step 1'!C92:Z92)</f>
        <v>211992</v>
      </c>
      <c r="D92" s="26">
        <f>SUM('Step 1'!D92:AA92)</f>
        <v>212307</v>
      </c>
      <c r="E92" s="26">
        <f>SUM('Step 1'!E92:AB92)</f>
        <v>212635</v>
      </c>
      <c r="F92" s="26">
        <f>SUM('Step 1'!F92:AC92)</f>
        <v>212946</v>
      </c>
      <c r="Q92" s="26"/>
    </row>
    <row r="93" spans="1:17" x14ac:dyDescent="0.2">
      <c r="A93" t="s">
        <v>166</v>
      </c>
      <c r="B93" s="26">
        <f>SUM('Step 1'!B93:Y93)</f>
        <v>86044</v>
      </c>
      <c r="C93" s="26">
        <f>SUM('Step 1'!C93:Z93)</f>
        <v>86051</v>
      </c>
      <c r="D93" s="26">
        <f>SUM('Step 1'!D93:AA93)</f>
        <v>86075</v>
      </c>
      <c r="E93" s="26">
        <f>SUM('Step 1'!E93:AB93)</f>
        <v>86112</v>
      </c>
      <c r="F93" s="26">
        <f>SUM('Step 1'!F93:AC93)</f>
        <v>86149</v>
      </c>
      <c r="Q93" s="26"/>
    </row>
    <row r="94" spans="1:17" x14ac:dyDescent="0.2">
      <c r="A94" t="s">
        <v>167</v>
      </c>
      <c r="B94" s="26">
        <f>SUM('Step 1'!B94:Y94)</f>
        <v>31743</v>
      </c>
      <c r="C94" s="26">
        <f>SUM('Step 1'!C94:Z94)</f>
        <v>31813</v>
      </c>
      <c r="D94" s="26">
        <f>SUM('Step 1'!D94:AA94)</f>
        <v>31860</v>
      </c>
      <c r="E94" s="26">
        <f>SUM('Step 1'!E94:AB94)</f>
        <v>31947</v>
      </c>
      <c r="F94" s="26">
        <f>SUM('Step 1'!F94:AC94)</f>
        <v>32026</v>
      </c>
      <c r="Q94" s="26"/>
    </row>
    <row r="95" spans="1:17" x14ac:dyDescent="0.2">
      <c r="A95" t="s">
        <v>168</v>
      </c>
      <c r="B95" s="26">
        <f>SUM('Step 1'!B95:Y95)</f>
        <v>23581</v>
      </c>
      <c r="C95" s="26">
        <f>SUM('Step 1'!C95:Z95)</f>
        <v>23642</v>
      </c>
      <c r="D95" s="26">
        <f>SUM('Step 1'!D95:AA95)</f>
        <v>23682</v>
      </c>
      <c r="E95" s="26">
        <f>SUM('Step 1'!E95:AB95)</f>
        <v>23745</v>
      </c>
      <c r="F95" s="26">
        <f>SUM('Step 1'!F95:AC95)</f>
        <v>23812</v>
      </c>
      <c r="Q95" s="26"/>
    </row>
    <row r="96" spans="1:17" x14ac:dyDescent="0.2">
      <c r="A96" t="s">
        <v>169</v>
      </c>
      <c r="B96" s="26">
        <f>SUM('Step 1'!B96:Y96)</f>
        <v>15633</v>
      </c>
      <c r="C96" s="26">
        <f>SUM('Step 1'!C96:Z96)</f>
        <v>15645</v>
      </c>
      <c r="D96" s="26">
        <f>SUM('Step 1'!D96:AA96)</f>
        <v>15648</v>
      </c>
      <c r="E96" s="26">
        <f>SUM('Step 1'!E96:AB96)</f>
        <v>15660</v>
      </c>
      <c r="F96" s="26">
        <f>SUM('Step 1'!F96:AC96)</f>
        <v>15686</v>
      </c>
      <c r="Q96" s="26"/>
    </row>
    <row r="97" spans="1:17" x14ac:dyDescent="0.2">
      <c r="A97" t="s">
        <v>170</v>
      </c>
      <c r="B97" s="26">
        <f>SUM('Step 1'!B97:Y97)</f>
        <v>95776</v>
      </c>
      <c r="C97" s="26">
        <f>SUM('Step 1'!C97:Z97)</f>
        <v>95837</v>
      </c>
      <c r="D97" s="26">
        <f>SUM('Step 1'!D97:AA97)</f>
        <v>95863</v>
      </c>
      <c r="E97" s="26">
        <f>SUM('Step 1'!E97:AB97)</f>
        <v>95926</v>
      </c>
      <c r="F97" s="26">
        <f>SUM('Step 1'!F97:AC97)</f>
        <v>96018</v>
      </c>
      <c r="Q97" s="26"/>
    </row>
    <row r="98" spans="1:17" x14ac:dyDescent="0.2">
      <c r="A98" t="s">
        <v>171</v>
      </c>
      <c r="B98" s="26">
        <f>SUM('Step 1'!B98:Y98)</f>
        <v>252142</v>
      </c>
      <c r="C98" s="26">
        <f>SUM('Step 1'!C98:Z98)</f>
        <v>252304</v>
      </c>
      <c r="D98" s="26">
        <f>SUM('Step 1'!D98:AA98)</f>
        <v>252367</v>
      </c>
      <c r="E98" s="26">
        <f>SUM('Step 1'!E98:AB98)</f>
        <v>252539</v>
      </c>
      <c r="F98" s="26">
        <f>SUM('Step 1'!F98:AC98)</f>
        <v>252797</v>
      </c>
      <c r="Q98" s="26"/>
    </row>
    <row r="99" spans="1:17" x14ac:dyDescent="0.2">
      <c r="A99" t="s">
        <v>172</v>
      </c>
      <c r="B99" s="26">
        <f>SUM('Step 1'!B99:Y99)</f>
        <v>17703</v>
      </c>
      <c r="C99" s="26">
        <f>SUM('Step 1'!C99:Z99)</f>
        <v>17684</v>
      </c>
      <c r="D99" s="26">
        <f>SUM('Step 1'!D99:AA99)</f>
        <v>17658</v>
      </c>
      <c r="E99" s="26">
        <f>SUM('Step 1'!E99:AB99)</f>
        <v>17630</v>
      </c>
      <c r="F99" s="26">
        <f>SUM('Step 1'!F99:AC99)</f>
        <v>17604</v>
      </c>
      <c r="Q99" s="26"/>
    </row>
    <row r="100" spans="1:17" x14ac:dyDescent="0.2">
      <c r="A100" t="s">
        <v>173</v>
      </c>
      <c r="B100" s="26">
        <f>SUM('Step 1'!B100:Y100)</f>
        <v>67978</v>
      </c>
      <c r="C100" s="26">
        <f>SUM('Step 1'!C100:Z100)</f>
        <v>67989</v>
      </c>
      <c r="D100" s="26">
        <f>SUM('Step 1'!D100:AA100)</f>
        <v>68019</v>
      </c>
      <c r="E100" s="26">
        <f>SUM('Step 1'!E100:AB100)</f>
        <v>68044</v>
      </c>
      <c r="F100" s="26">
        <f>SUM('Step 1'!F100:AC100)</f>
        <v>68067</v>
      </c>
      <c r="Q100" s="26"/>
    </row>
    <row r="101" spans="1:17" x14ac:dyDescent="0.2">
      <c r="A101" t="s">
        <v>174</v>
      </c>
      <c r="B101" s="26">
        <f>SUM('Step 1'!B101:Y101)</f>
        <v>87350</v>
      </c>
      <c r="C101" s="26">
        <f>SUM('Step 1'!C101:Z101)</f>
        <v>87460</v>
      </c>
      <c r="D101" s="26">
        <f>SUM('Step 1'!D101:AA101)</f>
        <v>87534</v>
      </c>
      <c r="E101" s="26">
        <f>SUM('Step 1'!E101:AB101)</f>
        <v>87592</v>
      </c>
      <c r="F101" s="26">
        <f>SUM('Step 1'!F101:AC101)</f>
        <v>87676</v>
      </c>
      <c r="Q101" s="26"/>
    </row>
    <row r="102" spans="1:17" x14ac:dyDescent="0.2">
      <c r="A102" t="s">
        <v>175</v>
      </c>
      <c r="B102" s="26">
        <f>SUM('Step 1'!B102:Y102)</f>
        <v>42125</v>
      </c>
      <c r="C102" s="26">
        <f>SUM('Step 1'!C102:Z102)</f>
        <v>42127</v>
      </c>
      <c r="D102" s="26">
        <f>SUM('Step 1'!D102:AA102)</f>
        <v>42107</v>
      </c>
      <c r="E102" s="26">
        <f>SUM('Step 1'!E102:AB102)</f>
        <v>42093</v>
      </c>
      <c r="F102" s="26">
        <f>SUM('Step 1'!F102:AC102)</f>
        <v>42097</v>
      </c>
      <c r="Q102" s="26"/>
    </row>
    <row r="103" spans="1:17" x14ac:dyDescent="0.2">
      <c r="A103" t="s">
        <v>176</v>
      </c>
      <c r="B103" s="26">
        <f>SUM('Step 1'!B103:Y103)</f>
        <v>10157</v>
      </c>
      <c r="C103" s="26">
        <f>SUM('Step 1'!C103:Z103)</f>
        <v>10152</v>
      </c>
      <c r="D103" s="26">
        <f>SUM('Step 1'!D103:AA103)</f>
        <v>10139</v>
      </c>
      <c r="E103" s="26">
        <f>SUM('Step 1'!E103:AB103)</f>
        <v>10134</v>
      </c>
      <c r="F103" s="26">
        <f>SUM('Step 1'!F103:AC103)</f>
        <v>10130</v>
      </c>
      <c r="Q103" s="26"/>
    </row>
    <row r="104" spans="1:17" x14ac:dyDescent="0.2">
      <c r="A104" t="s">
        <v>177</v>
      </c>
      <c r="B104" s="26">
        <f>SUM('Step 1'!B104:Y104)</f>
        <v>253538</v>
      </c>
      <c r="C104" s="26">
        <f>SUM('Step 1'!C104:Z104)</f>
        <v>253733</v>
      </c>
      <c r="D104" s="26">
        <f>SUM('Step 1'!D104:AA104)</f>
        <v>253886</v>
      </c>
      <c r="E104" s="26">
        <f>SUM('Step 1'!E104:AB104)</f>
        <v>254067</v>
      </c>
      <c r="F104" s="26">
        <f>SUM('Step 1'!F104:AC104)</f>
        <v>254306</v>
      </c>
      <c r="Q104" s="26"/>
    </row>
    <row r="105" spans="1:17" x14ac:dyDescent="0.2">
      <c r="A105" t="s">
        <v>178</v>
      </c>
      <c r="B105" s="26">
        <f>SUM('Step 1'!B105:Y105)</f>
        <v>29335</v>
      </c>
      <c r="C105" s="26">
        <f>SUM('Step 1'!C105:Z105)</f>
        <v>29335</v>
      </c>
      <c r="D105" s="26">
        <f>SUM('Step 1'!D105:AA105)</f>
        <v>29324</v>
      </c>
      <c r="E105" s="26">
        <f>SUM('Step 1'!E105:AB105)</f>
        <v>29336</v>
      </c>
      <c r="F105" s="26">
        <f>SUM('Step 1'!F105:AC105)</f>
        <v>29349</v>
      </c>
      <c r="Q105" s="26"/>
    </row>
    <row r="106" spans="1:17" x14ac:dyDescent="0.2">
      <c r="A106" t="s">
        <v>179</v>
      </c>
      <c r="B106" s="26">
        <f>SUM('Step 1'!B106:Y106)</f>
        <v>10918</v>
      </c>
      <c r="C106" s="26">
        <f>SUM('Step 1'!C106:Z106)</f>
        <v>10929</v>
      </c>
      <c r="D106" s="26">
        <f>SUM('Step 1'!D106:AA106)</f>
        <v>10937</v>
      </c>
      <c r="E106" s="26">
        <f>SUM('Step 1'!E106:AB106)</f>
        <v>10948</v>
      </c>
      <c r="F106" s="26">
        <f>SUM('Step 1'!F106:AC106)</f>
        <v>10968</v>
      </c>
      <c r="Q106" s="26"/>
    </row>
    <row r="107" spans="1:17" x14ac:dyDescent="0.2">
      <c r="A107" t="s">
        <v>180</v>
      </c>
      <c r="B107" s="26">
        <f>SUM('Step 1'!B107:Y107)</f>
        <v>1162239</v>
      </c>
      <c r="C107" s="26">
        <f>SUM('Step 1'!C107:Z107)</f>
        <v>1162554</v>
      </c>
      <c r="D107" s="26">
        <f>SUM('Step 1'!D107:AA107)</f>
        <v>1161514</v>
      </c>
      <c r="E107" s="26">
        <f>SUM('Step 1'!E107:AB107)</f>
        <v>1162242</v>
      </c>
      <c r="F107" s="26">
        <f>SUM('Step 1'!F107:AC107)</f>
        <v>1163338</v>
      </c>
      <c r="Q107" s="26"/>
    </row>
    <row r="108" spans="1:17" x14ac:dyDescent="0.2">
      <c r="A108" t="s">
        <v>181</v>
      </c>
      <c r="B108" s="26">
        <f>SUM('Step 1'!B108:Y108)</f>
        <v>15566</v>
      </c>
      <c r="C108" s="26">
        <f>SUM('Step 1'!C108:Z108)</f>
        <v>15553</v>
      </c>
      <c r="D108" s="26">
        <f>SUM('Step 1'!D108:AA108)</f>
        <v>15541</v>
      </c>
      <c r="E108" s="26">
        <f>SUM('Step 1'!E108:AB108)</f>
        <v>15536</v>
      </c>
      <c r="F108" s="26">
        <f>SUM('Step 1'!F108:AC108)</f>
        <v>15528</v>
      </c>
      <c r="Q108" s="26"/>
    </row>
    <row r="109" spans="1:17" x14ac:dyDescent="0.2">
      <c r="A109" t="s">
        <v>182</v>
      </c>
      <c r="B109" s="26">
        <f>SUM('Step 1'!B109:Y109)</f>
        <v>38148</v>
      </c>
      <c r="C109" s="26">
        <f>SUM('Step 1'!C109:Z109)</f>
        <v>38143</v>
      </c>
      <c r="D109" s="26">
        <f>SUM('Step 1'!D109:AA109)</f>
        <v>38118</v>
      </c>
      <c r="E109" s="26">
        <f>SUM('Step 1'!E109:AB109)</f>
        <v>38129</v>
      </c>
      <c r="F109" s="26">
        <f>SUM('Step 1'!F109:AC109)</f>
        <v>38142</v>
      </c>
      <c r="Q109" s="26"/>
    </row>
    <row r="110" spans="1:17" x14ac:dyDescent="0.2">
      <c r="A110" t="s">
        <v>183</v>
      </c>
      <c r="B110" s="26">
        <f>SUM('Step 1'!B110:Y110)</f>
        <v>24534</v>
      </c>
      <c r="C110" s="26">
        <f>SUM('Step 1'!C110:Z110)</f>
        <v>24543</v>
      </c>
      <c r="D110" s="26">
        <f>SUM('Step 1'!D110:AA110)</f>
        <v>24537</v>
      </c>
      <c r="E110" s="26">
        <f>SUM('Step 1'!E110:AB110)</f>
        <v>24535</v>
      </c>
      <c r="F110" s="26">
        <f>SUM('Step 1'!F110:AC110)</f>
        <v>24552</v>
      </c>
      <c r="Q110" s="26"/>
    </row>
    <row r="111" spans="1:17" x14ac:dyDescent="0.2">
      <c r="A111" t="s">
        <v>184</v>
      </c>
      <c r="B111" s="26">
        <f>SUM('Step 1'!B111:Y111)</f>
        <v>59192</v>
      </c>
      <c r="C111" s="26">
        <f>SUM('Step 1'!C111:Z111)</f>
        <v>59284</v>
      </c>
      <c r="D111" s="26">
        <f>SUM('Step 1'!D111:AA111)</f>
        <v>59361</v>
      </c>
      <c r="E111" s="26">
        <f>SUM('Step 1'!E111:AB111)</f>
        <v>59455</v>
      </c>
      <c r="F111" s="26">
        <f>SUM('Step 1'!F111:AC111)</f>
        <v>59543</v>
      </c>
      <c r="Q111" s="26"/>
    </row>
    <row r="112" spans="1:17" x14ac:dyDescent="0.2">
      <c r="A112" t="s">
        <v>185</v>
      </c>
      <c r="B112" s="26">
        <f>SUM('Step 1'!B112:Y112)</f>
        <v>27626</v>
      </c>
      <c r="C112" s="26">
        <f>SUM('Step 1'!C112:Z112)</f>
        <v>27621</v>
      </c>
      <c r="D112" s="26">
        <f>SUM('Step 1'!D112:AA112)</f>
        <v>27623</v>
      </c>
      <c r="E112" s="26">
        <f>SUM('Step 1'!E112:AB112)</f>
        <v>27621</v>
      </c>
      <c r="F112" s="26">
        <f>SUM('Step 1'!F112:AC112)</f>
        <v>27630</v>
      </c>
      <c r="Q112" s="26"/>
    </row>
    <row r="113" spans="1:17" x14ac:dyDescent="0.2">
      <c r="A113" t="s">
        <v>186</v>
      </c>
      <c r="B113" s="26">
        <f>SUM('Step 1'!B113:Y113)</f>
        <v>8437</v>
      </c>
      <c r="C113" s="26">
        <f>SUM('Step 1'!C113:Z113)</f>
        <v>8442</v>
      </c>
      <c r="D113" s="26">
        <f>SUM('Step 1'!D113:AA113)</f>
        <v>8428</v>
      </c>
      <c r="E113" s="26">
        <f>SUM('Step 1'!E113:AB113)</f>
        <v>8432</v>
      </c>
      <c r="F113" s="26">
        <f>SUM('Step 1'!F113:AC113)</f>
        <v>8437</v>
      </c>
      <c r="Q113" s="26"/>
    </row>
    <row r="114" spans="1:17" x14ac:dyDescent="0.2">
      <c r="A114" t="s">
        <v>70</v>
      </c>
      <c r="B114" s="26">
        <f>SUM('Step 1'!B114:Y114)</f>
        <v>1004</v>
      </c>
      <c r="C114" s="26">
        <f>SUM('Step 1'!C114:Z114)</f>
        <v>1006</v>
      </c>
      <c r="D114" s="26">
        <f>SUM('Step 1'!D114:AA114)</f>
        <v>1007</v>
      </c>
      <c r="E114" s="26">
        <f>SUM('Step 1'!E114:AB114)</f>
        <v>1005</v>
      </c>
      <c r="F114" s="26">
        <f>SUM('Step 1'!F114:AC114)</f>
        <v>1003</v>
      </c>
      <c r="Q114" s="26"/>
    </row>
    <row r="115" spans="1:17" x14ac:dyDescent="0.2">
      <c r="A115" t="s">
        <v>187</v>
      </c>
      <c r="B115" s="26">
        <f>SUM('Step 1'!B115:Y115)</f>
        <v>121266</v>
      </c>
      <c r="C115" s="26">
        <f>SUM('Step 1'!C115:Z115)</f>
        <v>121302</v>
      </c>
      <c r="D115" s="26">
        <f>SUM('Step 1'!D115:AA115)</f>
        <v>121364</v>
      </c>
      <c r="E115" s="26">
        <f>SUM('Step 1'!E115:AB115)</f>
        <v>121432</v>
      </c>
      <c r="F115" s="26">
        <f>SUM('Step 1'!F115:AC115)</f>
        <v>121472</v>
      </c>
      <c r="Q115" s="26"/>
    </row>
    <row r="116" spans="1:17" x14ac:dyDescent="0.2">
      <c r="A116" t="s">
        <v>188</v>
      </c>
      <c r="B116" s="26">
        <f>SUM('Step 1'!B116:Y116)</f>
        <v>35826</v>
      </c>
      <c r="C116" s="26">
        <f>SUM('Step 1'!C116:Z116)</f>
        <v>35825</v>
      </c>
      <c r="D116" s="26">
        <f>SUM('Step 1'!D116:AA116)</f>
        <v>35836</v>
      </c>
      <c r="E116" s="26">
        <f>SUM('Step 1'!E116:AB116)</f>
        <v>35846</v>
      </c>
      <c r="F116" s="26">
        <f>SUM('Step 1'!F116:AC116)</f>
        <v>35851</v>
      </c>
      <c r="Q116" s="26"/>
    </row>
    <row r="117" spans="1:17" x14ac:dyDescent="0.2">
      <c r="A117" t="s">
        <v>189</v>
      </c>
      <c r="B117" s="26">
        <f>SUM('Step 1'!B117:Y117)</f>
        <v>224288</v>
      </c>
      <c r="C117" s="26">
        <f>SUM('Step 1'!C117:Z117)</f>
        <v>224640</v>
      </c>
      <c r="D117" s="26">
        <f>SUM('Step 1'!D117:AA117)</f>
        <v>224979</v>
      </c>
      <c r="E117" s="26">
        <f>SUM('Step 1'!E117:AB117)</f>
        <v>225274</v>
      </c>
      <c r="F117" s="26">
        <f>SUM('Step 1'!F117:AC117)</f>
        <v>225558</v>
      </c>
      <c r="Q117" s="26"/>
    </row>
    <row r="118" spans="1:17" x14ac:dyDescent="0.2">
      <c r="A118" t="s">
        <v>190</v>
      </c>
      <c r="B118" s="26">
        <f>SUM('Step 1'!B118:Y118)</f>
        <v>22058</v>
      </c>
      <c r="C118" s="26">
        <f>SUM('Step 1'!C118:Z118)</f>
        <v>22113</v>
      </c>
      <c r="D118" s="26">
        <f>SUM('Step 1'!D118:AA118)</f>
        <v>22143</v>
      </c>
      <c r="E118" s="26">
        <f>SUM('Step 1'!E118:AB118)</f>
        <v>22192</v>
      </c>
      <c r="F118" s="26">
        <f>SUM('Step 1'!F118:AC118)</f>
        <v>22247</v>
      </c>
      <c r="Q118" s="26"/>
    </row>
    <row r="119" spans="1:17" x14ac:dyDescent="0.2">
      <c r="A119" t="s">
        <v>191</v>
      </c>
      <c r="B119" s="26">
        <f>SUM('Step 1'!B119:Y119)</f>
        <v>116578</v>
      </c>
      <c r="C119" s="26">
        <f>SUM('Step 1'!C119:Z119)</f>
        <v>116557</v>
      </c>
      <c r="D119" s="26">
        <f>SUM('Step 1'!D119:AA119)</f>
        <v>116473</v>
      </c>
      <c r="E119" s="26">
        <f>SUM('Step 1'!E119:AB119)</f>
        <v>116506</v>
      </c>
      <c r="F119" s="26">
        <f>SUM('Step 1'!F119:AC119)</f>
        <v>116591</v>
      </c>
      <c r="Q119" s="26"/>
    </row>
    <row r="120" spans="1:17" x14ac:dyDescent="0.2">
      <c r="A120" t="s">
        <v>192</v>
      </c>
      <c r="B120" s="26">
        <f>SUM('Step 1'!B120:Y120)</f>
        <v>13598</v>
      </c>
      <c r="C120" s="26">
        <f>SUM('Step 1'!C120:Z120)</f>
        <v>13589</v>
      </c>
      <c r="D120" s="26">
        <f>SUM('Step 1'!D120:AA120)</f>
        <v>13568</v>
      </c>
      <c r="E120" s="26">
        <f>SUM('Step 1'!E120:AB120)</f>
        <v>13555</v>
      </c>
      <c r="F120" s="26">
        <f>SUM('Step 1'!F120:AC120)</f>
        <v>13545</v>
      </c>
      <c r="Q120" s="26"/>
    </row>
    <row r="121" spans="1:17" x14ac:dyDescent="0.2">
      <c r="A121" t="s">
        <v>193</v>
      </c>
      <c r="B121" s="26">
        <f>SUM('Step 1'!B121:Y121)</f>
        <v>878</v>
      </c>
      <c r="C121" s="26">
        <f>SUM('Step 1'!C121:Z121)</f>
        <v>877</v>
      </c>
      <c r="D121" s="26">
        <f>SUM('Step 1'!D121:AA121)</f>
        <v>875</v>
      </c>
      <c r="E121" s="26">
        <f>SUM('Step 1'!E121:AB121)</f>
        <v>873</v>
      </c>
      <c r="F121" s="26">
        <f>SUM('Step 1'!F121:AC121)</f>
        <v>872</v>
      </c>
      <c r="Q121" s="26"/>
    </row>
    <row r="122" spans="1:17" x14ac:dyDescent="0.2">
      <c r="A122" t="s">
        <v>194</v>
      </c>
      <c r="B122" s="26">
        <f>SUM('Step 1'!B122:Y122)</f>
        <v>53604</v>
      </c>
      <c r="C122" s="26">
        <f>SUM('Step 1'!C122:Z122)</f>
        <v>53628</v>
      </c>
      <c r="D122" s="26">
        <f>SUM('Step 1'!D122:AA122)</f>
        <v>53573</v>
      </c>
      <c r="E122" s="26">
        <f>SUM('Step 1'!E122:AB122)</f>
        <v>53587</v>
      </c>
      <c r="F122" s="26">
        <f>SUM('Step 1'!F122:AC122)</f>
        <v>53644</v>
      </c>
      <c r="Q122" s="26"/>
    </row>
    <row r="123" spans="1:17" x14ac:dyDescent="0.2">
      <c r="A123" t="s">
        <v>195</v>
      </c>
      <c r="B123" s="26">
        <f>SUM('Step 1'!B123:Y123)</f>
        <v>78603</v>
      </c>
      <c r="C123" s="26">
        <f>SUM('Step 1'!C123:Z123)</f>
        <v>78617</v>
      </c>
      <c r="D123" s="26">
        <f>SUM('Step 1'!D123:AA123)</f>
        <v>78525</v>
      </c>
      <c r="E123" s="26">
        <f>SUM('Step 1'!E123:AB123)</f>
        <v>78549</v>
      </c>
      <c r="F123" s="26">
        <f>SUM('Step 1'!F123:AC123)</f>
        <v>78627</v>
      </c>
      <c r="Q123" s="26"/>
    </row>
    <row r="124" spans="1:17" x14ac:dyDescent="0.2">
      <c r="A124" t="s">
        <v>196</v>
      </c>
      <c r="B124" s="26">
        <f>SUM('Step 1'!B124:Y124)</f>
        <v>958838</v>
      </c>
      <c r="C124" s="26">
        <f>SUM('Step 1'!C124:Z124)</f>
        <v>959190</v>
      </c>
      <c r="D124" s="26">
        <f>SUM('Step 1'!D124:AA124)</f>
        <v>959706</v>
      </c>
      <c r="E124" s="26">
        <f>SUM('Step 1'!E124:AB124)</f>
        <v>960252</v>
      </c>
      <c r="F124" s="26">
        <f>SUM('Step 1'!F124:AC124)</f>
        <v>960711</v>
      </c>
      <c r="Q124" s="26"/>
    </row>
    <row r="125" spans="1:17" x14ac:dyDescent="0.2">
      <c r="A125" t="s">
        <v>197</v>
      </c>
      <c r="B125" s="26">
        <f>SUM('Step 1'!B125:Y125)</f>
        <v>9106</v>
      </c>
      <c r="C125" s="26">
        <f>SUM('Step 1'!C125:Z125)</f>
        <v>9113</v>
      </c>
      <c r="D125" s="26">
        <f>SUM('Step 1'!D125:AA125)</f>
        <v>9098</v>
      </c>
      <c r="E125" s="26">
        <f>SUM('Step 1'!E125:AB125)</f>
        <v>9106</v>
      </c>
      <c r="F125" s="26">
        <f>SUM('Step 1'!F125:AC125)</f>
        <v>9113</v>
      </c>
      <c r="Q125" s="26"/>
    </row>
    <row r="126" spans="1:17" x14ac:dyDescent="0.2">
      <c r="A126" t="s">
        <v>198</v>
      </c>
      <c r="B126" s="26">
        <f>SUM('Step 1'!B126:Y126)</f>
        <v>67758</v>
      </c>
      <c r="C126" s="26">
        <f>SUM('Step 1'!C126:Z126)</f>
        <v>67839</v>
      </c>
      <c r="D126" s="26">
        <f>SUM('Step 1'!D126:AA126)</f>
        <v>67823</v>
      </c>
      <c r="E126" s="26">
        <f>SUM('Step 1'!E126:AB126)</f>
        <v>67932</v>
      </c>
      <c r="F126" s="26">
        <f>SUM('Step 1'!F126:AC126)</f>
        <v>68062</v>
      </c>
      <c r="Q126" s="26"/>
    </row>
    <row r="127" spans="1:17" x14ac:dyDescent="0.2">
      <c r="A127" t="s">
        <v>199</v>
      </c>
      <c r="B127" s="26">
        <f>SUM('Step 1'!B127:Y127)</f>
        <v>12981</v>
      </c>
      <c r="C127" s="26">
        <f>SUM('Step 1'!C127:Z127)</f>
        <v>12984</v>
      </c>
      <c r="D127" s="26">
        <f>SUM('Step 1'!D127:AA127)</f>
        <v>12975</v>
      </c>
      <c r="E127" s="26">
        <f>SUM('Step 1'!E127:AB127)</f>
        <v>12979</v>
      </c>
      <c r="F127" s="26">
        <f>SUM('Step 1'!F127:AC127)</f>
        <v>12994</v>
      </c>
      <c r="Q127" s="26"/>
    </row>
    <row r="128" spans="1:17" x14ac:dyDescent="0.2">
      <c r="A128" t="s">
        <v>200</v>
      </c>
      <c r="B128" s="26">
        <f>SUM('Step 1'!B128:Y128)</f>
        <v>5738069</v>
      </c>
      <c r="C128" s="26">
        <f>SUM('Step 1'!C128:Z128)</f>
        <v>5741670</v>
      </c>
      <c r="D128" s="26">
        <f>SUM('Step 1'!D128:AA128)</f>
        <v>5744579</v>
      </c>
      <c r="E128" s="26">
        <f>SUM('Step 1'!E128:AB128)</f>
        <v>5748315</v>
      </c>
      <c r="F128" s="26">
        <f>SUM('Step 1'!F128:AC128)</f>
        <v>5753295</v>
      </c>
      <c r="Q128" s="26"/>
    </row>
    <row r="129" spans="1:17" x14ac:dyDescent="0.2">
      <c r="A129" t="s">
        <v>201</v>
      </c>
      <c r="B129" s="26">
        <f>SUM('Step 1'!B129:Y129)</f>
        <v>69926</v>
      </c>
      <c r="C129" s="26">
        <f>SUM('Step 1'!C129:Z129)</f>
        <v>70001</v>
      </c>
      <c r="D129" s="26">
        <f>SUM('Step 1'!D129:AA129)</f>
        <v>69974</v>
      </c>
      <c r="E129" s="26">
        <f>SUM('Step 1'!E129:AB129)</f>
        <v>70079</v>
      </c>
      <c r="F129" s="26">
        <f>SUM('Step 1'!F129:AC129)</f>
        <v>70198</v>
      </c>
      <c r="Q129" s="26"/>
    </row>
    <row r="130" spans="1:17" x14ac:dyDescent="0.2">
      <c r="A130" t="s">
        <v>202</v>
      </c>
      <c r="B130" s="26">
        <f>SUM('Step 1'!B130:Y130)</f>
        <v>196615</v>
      </c>
      <c r="C130" s="26">
        <f>SUM('Step 1'!C130:Z130)</f>
        <v>196839</v>
      </c>
      <c r="D130" s="26">
        <f>SUM('Step 1'!D130:AA130)</f>
        <v>196796</v>
      </c>
      <c r="E130" s="26">
        <f>SUM('Step 1'!E130:AB130)</f>
        <v>197118</v>
      </c>
      <c r="F130" s="26">
        <f>SUM('Step 1'!F130:AC130)</f>
        <v>197464</v>
      </c>
      <c r="Q130" s="26"/>
    </row>
    <row r="131" spans="1:17" x14ac:dyDescent="0.2">
      <c r="A131" t="s">
        <v>203</v>
      </c>
      <c r="B131" s="26">
        <f>SUM('Step 1'!B131:Y131)</f>
        <v>47528</v>
      </c>
      <c r="C131" s="26">
        <f>SUM('Step 1'!C131:Z131)</f>
        <v>47483</v>
      </c>
      <c r="D131" s="26">
        <f>SUM('Step 1'!D131:AA131)</f>
        <v>47438</v>
      </c>
      <c r="E131" s="26">
        <f>SUM('Step 1'!E131:AB131)</f>
        <v>47400</v>
      </c>
      <c r="F131" s="26">
        <f>SUM('Step 1'!F131:AC131)</f>
        <v>47352</v>
      </c>
      <c r="Q131" s="26"/>
    </row>
    <row r="132" spans="1:17" x14ac:dyDescent="0.2">
      <c r="A132" t="s">
        <v>204</v>
      </c>
      <c r="B132" s="26">
        <f>SUM('Step 1'!B132:Y132)</f>
        <v>34164</v>
      </c>
      <c r="C132" s="26">
        <f>SUM('Step 1'!C132:Z132)</f>
        <v>34184</v>
      </c>
      <c r="D132" s="26">
        <f>SUM('Step 1'!D132:AA132)</f>
        <v>34134</v>
      </c>
      <c r="E132" s="26">
        <f>SUM('Step 1'!E132:AB132)</f>
        <v>34168</v>
      </c>
      <c r="F132" s="26">
        <f>SUM('Step 1'!F132:AC132)</f>
        <v>34207</v>
      </c>
      <c r="Q132" s="26"/>
    </row>
    <row r="133" spans="1:17" x14ac:dyDescent="0.2">
      <c r="A133" t="s">
        <v>205</v>
      </c>
      <c r="B133" s="26">
        <f>SUM('Step 1'!B133:Y133)</f>
        <v>103550</v>
      </c>
      <c r="C133" s="26">
        <f>SUM('Step 1'!C133:Z133)</f>
        <v>103586</v>
      </c>
      <c r="D133" s="26">
        <f>SUM('Step 1'!D133:AA133)</f>
        <v>103619</v>
      </c>
      <c r="E133" s="26">
        <f>SUM('Step 1'!E133:AB133)</f>
        <v>103672</v>
      </c>
      <c r="F133" s="26">
        <f>SUM('Step 1'!F133:AC133)</f>
        <v>103734</v>
      </c>
      <c r="Q133" s="26"/>
    </row>
    <row r="134" spans="1:17" x14ac:dyDescent="0.2">
      <c r="A134" t="s">
        <v>206</v>
      </c>
      <c r="B134" s="26">
        <f>SUM('Step 1'!B134:Y134)</f>
        <v>219456</v>
      </c>
      <c r="C134" s="26">
        <f>SUM('Step 1'!C134:Z134)</f>
        <v>219620</v>
      </c>
      <c r="D134" s="26">
        <f>SUM('Step 1'!D134:AA134)</f>
        <v>219722</v>
      </c>
      <c r="E134" s="26">
        <f>SUM('Step 1'!E134:AB134)</f>
        <v>219864</v>
      </c>
      <c r="F134" s="26">
        <f>SUM('Step 1'!F134:AC134)</f>
        <v>220046</v>
      </c>
      <c r="Q134" s="26"/>
    </row>
    <row r="135" spans="1:17" x14ac:dyDescent="0.2">
      <c r="A135" t="s">
        <v>207</v>
      </c>
      <c r="B135" s="26">
        <f>SUM('Step 1'!B135:Y135)</f>
        <v>81836</v>
      </c>
      <c r="C135" s="26">
        <f>SUM('Step 1'!C135:Z135)</f>
        <v>81888</v>
      </c>
      <c r="D135" s="26">
        <f>SUM('Step 1'!D135:AA135)</f>
        <v>81893</v>
      </c>
      <c r="E135" s="26">
        <f>SUM('Step 1'!E135:AB135)</f>
        <v>81918</v>
      </c>
      <c r="F135" s="26">
        <f>SUM('Step 1'!F135:AC135)</f>
        <v>81983</v>
      </c>
      <c r="Q135" s="26"/>
    </row>
    <row r="136" spans="1:17" x14ac:dyDescent="0.2">
      <c r="A136" t="s">
        <v>208</v>
      </c>
      <c r="B136" s="26">
        <f>SUM('Step 1'!B136:Y136)</f>
        <v>359275</v>
      </c>
      <c r="C136" s="26">
        <f>SUM('Step 1'!C136:Z136)</f>
        <v>359333</v>
      </c>
      <c r="D136" s="26">
        <f>SUM('Step 1'!D136:AA136)</f>
        <v>359447</v>
      </c>
      <c r="E136" s="26">
        <f>SUM('Step 1'!E136:AB136)</f>
        <v>359623</v>
      </c>
      <c r="F136" s="26">
        <f>SUM('Step 1'!F136:AC136)</f>
        <v>359860</v>
      </c>
      <c r="Q136" s="26"/>
    </row>
    <row r="137" spans="1:17" x14ac:dyDescent="0.2">
      <c r="A137" t="s">
        <v>209</v>
      </c>
      <c r="B137" s="26">
        <f>SUM('Step 1'!B137:Y137)</f>
        <v>8522</v>
      </c>
      <c r="C137" s="26">
        <f>SUM('Step 1'!C137:Z137)</f>
        <v>8524</v>
      </c>
      <c r="D137" s="26">
        <f>SUM('Step 1'!D137:AA137)</f>
        <v>8519</v>
      </c>
      <c r="E137" s="26">
        <f>SUM('Step 1'!E137:AB137)</f>
        <v>8509</v>
      </c>
      <c r="F137" s="26">
        <f>SUM('Step 1'!F137:AC137)</f>
        <v>8496</v>
      </c>
      <c r="Q137" s="26"/>
    </row>
    <row r="138" spans="1:17" x14ac:dyDescent="0.2">
      <c r="A138" t="s">
        <v>210</v>
      </c>
      <c r="B138" s="26">
        <f>SUM('Step 1'!B138:Y138)</f>
        <v>72632</v>
      </c>
      <c r="C138" s="26">
        <f>SUM('Step 1'!C138:Z138)</f>
        <v>72789</v>
      </c>
      <c r="D138" s="26">
        <f>SUM('Step 1'!D138:AA138)</f>
        <v>72891</v>
      </c>
      <c r="E138" s="26">
        <f>SUM('Step 1'!E138:AB138)</f>
        <v>73052</v>
      </c>
      <c r="F138" s="26">
        <f>SUM('Step 1'!F138:AC138)</f>
        <v>73254</v>
      </c>
      <c r="Q138" s="26"/>
    </row>
    <row r="139" spans="1:17" x14ac:dyDescent="0.2">
      <c r="A139" t="s">
        <v>211</v>
      </c>
      <c r="B139" s="26">
        <f>SUM('Step 1'!B139:Y139)</f>
        <v>15026</v>
      </c>
      <c r="C139" s="26">
        <f>SUM('Step 1'!C139:Z139)</f>
        <v>15028</v>
      </c>
      <c r="D139" s="26">
        <f>SUM('Step 1'!D139:AA139)</f>
        <v>15022</v>
      </c>
      <c r="E139" s="26">
        <f>SUM('Step 1'!E139:AB139)</f>
        <v>15026</v>
      </c>
      <c r="F139" s="26">
        <f>SUM('Step 1'!F139:AC139)</f>
        <v>15038</v>
      </c>
      <c r="Q139" s="26"/>
    </row>
    <row r="140" spans="1:17" x14ac:dyDescent="0.2">
      <c r="A140" t="s">
        <v>212</v>
      </c>
      <c r="B140" s="26">
        <f>SUM('Step 1'!B140:Y140)</f>
        <v>262763</v>
      </c>
      <c r="C140" s="26">
        <f>SUM('Step 1'!C140:Z140)</f>
        <v>262626</v>
      </c>
      <c r="D140" s="26">
        <f>SUM('Step 1'!D140:AA140)</f>
        <v>262196</v>
      </c>
      <c r="E140" s="26">
        <f>SUM('Step 1'!E140:AB140)</f>
        <v>261977</v>
      </c>
      <c r="F140" s="26">
        <f>SUM('Step 1'!F140:AC140)</f>
        <v>261849</v>
      </c>
      <c r="Q140" s="26"/>
    </row>
    <row r="141" spans="1:17" x14ac:dyDescent="0.2">
      <c r="A141" t="s">
        <v>213</v>
      </c>
      <c r="B141" s="26">
        <f>SUM('Step 1'!B141:Y141)</f>
        <v>597448</v>
      </c>
      <c r="C141" s="26">
        <f>SUM('Step 1'!C141:Z141)</f>
        <v>597134</v>
      </c>
      <c r="D141" s="26">
        <f>SUM('Step 1'!D141:AA141)</f>
        <v>596203</v>
      </c>
      <c r="E141" s="26">
        <f>SUM('Step 1'!E141:AB141)</f>
        <v>595712</v>
      </c>
      <c r="F141" s="26">
        <f>SUM('Step 1'!F141:AC141)</f>
        <v>595373</v>
      </c>
      <c r="Q141" s="26"/>
    </row>
    <row r="142" spans="1:17" x14ac:dyDescent="0.2">
      <c r="A142" t="s">
        <v>214</v>
      </c>
      <c r="B142" s="26">
        <f>SUM('Step 1'!B142:Y142)</f>
        <v>30786</v>
      </c>
      <c r="C142" s="26">
        <f>SUM('Step 1'!C142:Z142)</f>
        <v>30792</v>
      </c>
      <c r="D142" s="26">
        <f>SUM('Step 1'!D142:AA142)</f>
        <v>30800</v>
      </c>
      <c r="E142" s="26">
        <f>SUM('Step 1'!E142:AB142)</f>
        <v>30808</v>
      </c>
      <c r="F142" s="26">
        <f>SUM('Step 1'!F142:AC142)</f>
        <v>30821</v>
      </c>
      <c r="Q142" s="26"/>
    </row>
    <row r="143" spans="1:17" x14ac:dyDescent="0.2">
      <c r="A143" t="s">
        <v>215</v>
      </c>
      <c r="B143" s="26">
        <f>SUM('Step 1'!B143:Y143)</f>
        <v>90487</v>
      </c>
      <c r="C143" s="26">
        <f>SUM('Step 1'!C143:Z143)</f>
        <v>90522</v>
      </c>
      <c r="D143" s="26">
        <f>SUM('Step 1'!D143:AA143)</f>
        <v>90564</v>
      </c>
      <c r="E143" s="26">
        <f>SUM('Step 1'!E143:AB143)</f>
        <v>90599</v>
      </c>
      <c r="F143" s="26">
        <f>SUM('Step 1'!F143:AC143)</f>
        <v>90620</v>
      </c>
      <c r="Q143" s="26"/>
    </row>
    <row r="144" spans="1:17" x14ac:dyDescent="0.2">
      <c r="A144" t="s">
        <v>216</v>
      </c>
      <c r="B144" s="26">
        <f>SUM('Step 1'!B144:Y144)</f>
        <v>185633</v>
      </c>
      <c r="C144" s="26">
        <f>SUM('Step 1'!C144:Z144)</f>
        <v>185902</v>
      </c>
      <c r="D144" s="26">
        <f>SUM('Step 1'!D144:AA144)</f>
        <v>186114</v>
      </c>
      <c r="E144" s="26">
        <f>SUM('Step 1'!E144:AB144)</f>
        <v>186280</v>
      </c>
      <c r="F144" s="26">
        <f>SUM('Step 1'!F144:AC144)</f>
        <v>186495</v>
      </c>
      <c r="Q144" s="26"/>
    </row>
    <row r="145" spans="1:17" x14ac:dyDescent="0.2">
      <c r="A145" t="s">
        <v>217</v>
      </c>
      <c r="B145" s="26">
        <f>SUM('Step 1'!B145:Y145)</f>
        <v>272983</v>
      </c>
      <c r="C145" s="26">
        <f>SUM('Step 1'!C145:Z145)</f>
        <v>273362</v>
      </c>
      <c r="D145" s="26">
        <f>SUM('Step 1'!D145:AA145)</f>
        <v>273648</v>
      </c>
      <c r="E145" s="26">
        <f>SUM('Step 1'!E145:AB145)</f>
        <v>273872</v>
      </c>
      <c r="F145" s="26">
        <f>SUM('Step 1'!F145:AC145)</f>
        <v>274171</v>
      </c>
      <c r="Q145" s="26"/>
    </row>
    <row r="146" spans="1:17" x14ac:dyDescent="0.2">
      <c r="A146" t="s">
        <v>218</v>
      </c>
      <c r="B146" s="26">
        <f>SUM('Step 1'!B146:Y146)</f>
        <v>40960</v>
      </c>
      <c r="C146" s="26">
        <f>SUM('Step 1'!C146:Z146)</f>
        <v>40997</v>
      </c>
      <c r="D146" s="26">
        <f>SUM('Step 1'!D146:AA146)</f>
        <v>40999</v>
      </c>
      <c r="E146" s="26">
        <f>SUM('Step 1'!E146:AB146)</f>
        <v>41023</v>
      </c>
      <c r="F146" s="26">
        <f>SUM('Step 1'!F146:AC146)</f>
        <v>41082</v>
      </c>
      <c r="Q146" s="26"/>
    </row>
    <row r="147" spans="1:17" x14ac:dyDescent="0.2">
      <c r="A147" t="s">
        <v>219</v>
      </c>
      <c r="B147" s="26">
        <f>SUM('Step 1'!B147:Y147)</f>
        <v>6786</v>
      </c>
      <c r="C147" s="26">
        <f>SUM('Step 1'!C147:Z147)</f>
        <v>6792</v>
      </c>
      <c r="D147" s="26">
        <f>SUM('Step 1'!D147:AA147)</f>
        <v>6794</v>
      </c>
      <c r="E147" s="26">
        <f>SUM('Step 1'!E147:AB147)</f>
        <v>6801</v>
      </c>
      <c r="F147" s="26">
        <f>SUM('Step 1'!F147:AC147)</f>
        <v>6811</v>
      </c>
      <c r="Q147" s="26"/>
    </row>
    <row r="148" spans="1:17" x14ac:dyDescent="0.2">
      <c r="A148" t="s">
        <v>220</v>
      </c>
      <c r="B148" s="26">
        <f>SUM('Step 1'!B148:Y148)</f>
        <v>8243</v>
      </c>
      <c r="C148" s="26">
        <f>SUM('Step 1'!C148:Z148)</f>
        <v>8242</v>
      </c>
      <c r="D148" s="26">
        <f>SUM('Step 1'!D148:AA148)</f>
        <v>8239</v>
      </c>
      <c r="E148" s="26">
        <f>SUM('Step 1'!E148:AB148)</f>
        <v>8238</v>
      </c>
      <c r="F148" s="26">
        <f>SUM('Step 1'!F148:AC148)</f>
        <v>8242</v>
      </c>
      <c r="Q148" s="26"/>
    </row>
    <row r="149" spans="1:17" x14ac:dyDescent="0.2">
      <c r="A149" t="s">
        <v>221</v>
      </c>
      <c r="B149" s="26">
        <f>SUM('Step 1'!B149:Y149)</f>
        <v>453254</v>
      </c>
      <c r="C149" s="26">
        <f>SUM('Step 1'!C149:Z149)</f>
        <v>453455</v>
      </c>
      <c r="D149" s="26">
        <f>SUM('Step 1'!D149:AA149)</f>
        <v>453764</v>
      </c>
      <c r="E149" s="26">
        <f>SUM('Step 1'!E149:AB149)</f>
        <v>454082</v>
      </c>
      <c r="F149" s="26">
        <f>SUM('Step 1'!F149:AC149)</f>
        <v>454459</v>
      </c>
      <c r="Q149" s="26"/>
    </row>
    <row r="150" spans="1:17" x14ac:dyDescent="0.2">
      <c r="A150" t="s">
        <v>222</v>
      </c>
      <c r="B150" s="26">
        <f>SUM('Step 1'!B150:Y150)</f>
        <v>180632</v>
      </c>
      <c r="C150" s="26">
        <f>SUM('Step 1'!C150:Z150)</f>
        <v>180631</v>
      </c>
      <c r="D150" s="26">
        <f>SUM('Step 1'!D150:AA150)</f>
        <v>180516</v>
      </c>
      <c r="E150" s="26">
        <f>SUM('Step 1'!E150:AB150)</f>
        <v>180556</v>
      </c>
      <c r="F150" s="26">
        <f>SUM('Step 1'!F150:AC150)</f>
        <v>180620</v>
      </c>
      <c r="Q150" s="26"/>
    </row>
    <row r="151" spans="1:17" x14ac:dyDescent="0.2">
      <c r="A151" t="s">
        <v>223</v>
      </c>
      <c r="B151" s="26">
        <f>SUM('Step 1'!B151:Y151)</f>
        <v>1077912</v>
      </c>
      <c r="C151" s="26">
        <f>SUM('Step 1'!C151:Z151)</f>
        <v>1078504</v>
      </c>
      <c r="D151" s="26">
        <f>SUM('Step 1'!D151:AA151)</f>
        <v>1078677</v>
      </c>
      <c r="E151" s="26">
        <f>SUM('Step 1'!E151:AB151)</f>
        <v>1079570</v>
      </c>
      <c r="F151" s="26">
        <f>SUM('Step 1'!F151:AC151)</f>
        <v>1080651</v>
      </c>
      <c r="Q151" s="26"/>
    </row>
    <row r="152" spans="1:17" x14ac:dyDescent="0.2">
      <c r="A152" t="s">
        <v>224</v>
      </c>
      <c r="B152" s="26">
        <f>SUM('Step 1'!B152:Y152)</f>
        <v>593859</v>
      </c>
      <c r="C152" s="26">
        <f>SUM('Step 1'!C152:Z152)</f>
        <v>593749</v>
      </c>
      <c r="D152" s="26">
        <f>SUM('Step 1'!D152:AA152)</f>
        <v>593296</v>
      </c>
      <c r="E152" s="26">
        <f>SUM('Step 1'!E152:AB152)</f>
        <v>593367</v>
      </c>
      <c r="F152" s="26">
        <f>SUM('Step 1'!F152:AC152)</f>
        <v>593601</v>
      </c>
      <c r="Q152" s="26"/>
    </row>
    <row r="153" spans="1:17" x14ac:dyDescent="0.2">
      <c r="A153" t="s">
        <v>225</v>
      </c>
      <c r="B153" s="26">
        <f>SUM('Step 1'!B153:Y153)</f>
        <v>68059</v>
      </c>
      <c r="C153" s="26">
        <f>SUM('Step 1'!C153:Z153)</f>
        <v>68081</v>
      </c>
      <c r="D153" s="26">
        <f>SUM('Step 1'!D153:AA153)</f>
        <v>68098</v>
      </c>
      <c r="E153" s="26">
        <f>SUM('Step 1'!E153:AB153)</f>
        <v>68102</v>
      </c>
      <c r="F153" s="26">
        <f>SUM('Step 1'!F153:AC153)</f>
        <v>68125</v>
      </c>
      <c r="Q153" s="26"/>
    </row>
    <row r="154" spans="1:17" x14ac:dyDescent="0.2">
      <c r="A154" t="s">
        <v>226</v>
      </c>
      <c r="B154" s="26">
        <f>SUM('Step 1'!B154:Y154)</f>
        <v>15114</v>
      </c>
      <c r="C154" s="26">
        <f>SUM('Step 1'!C154:Z154)</f>
        <v>15128</v>
      </c>
      <c r="D154" s="26">
        <f>SUM('Step 1'!D154:AA154)</f>
        <v>15134</v>
      </c>
      <c r="E154" s="26">
        <f>SUM('Step 1'!E154:AB154)</f>
        <v>15147</v>
      </c>
      <c r="F154" s="26">
        <f>SUM('Step 1'!F154:AC154)</f>
        <v>15168</v>
      </c>
      <c r="Q154" s="26"/>
    </row>
    <row r="155" spans="1:17" x14ac:dyDescent="0.2">
      <c r="A155" t="s">
        <v>227</v>
      </c>
      <c r="B155" s="26">
        <f>SUM('Step 1'!B155:Y155)</f>
        <v>17011</v>
      </c>
      <c r="C155" s="26">
        <f>SUM('Step 1'!C155:Z155)</f>
        <v>17021</v>
      </c>
      <c r="D155" s="26">
        <f>SUM('Step 1'!D155:AA155)</f>
        <v>16999</v>
      </c>
      <c r="E155" s="26">
        <f>SUM('Step 1'!E155:AB155)</f>
        <v>17015</v>
      </c>
      <c r="F155" s="26">
        <f>SUM('Step 1'!F155:AC155)</f>
        <v>17033</v>
      </c>
      <c r="Q155" s="26"/>
    </row>
    <row r="156" spans="1:17" x14ac:dyDescent="0.2">
      <c r="A156" t="s">
        <v>228</v>
      </c>
      <c r="B156" s="26">
        <f>SUM('Step 1'!B156:Y156)</f>
        <v>20548</v>
      </c>
      <c r="C156" s="26">
        <f>SUM('Step 1'!C156:Z156)</f>
        <v>20560</v>
      </c>
      <c r="D156" s="26">
        <f>SUM('Step 1'!D156:AA156)</f>
        <v>20554</v>
      </c>
      <c r="E156" s="26">
        <f>SUM('Step 1'!E156:AB156)</f>
        <v>20566</v>
      </c>
      <c r="F156" s="26">
        <f>SUM('Step 1'!F156:AC156)</f>
        <v>20593</v>
      </c>
      <c r="Q156" s="26"/>
    </row>
    <row r="157" spans="1:17" x14ac:dyDescent="0.2">
      <c r="A157" t="s">
        <v>229</v>
      </c>
      <c r="B157" s="26">
        <f>SUM('Step 1'!B157:Y157)</f>
        <v>114117</v>
      </c>
      <c r="C157" s="26">
        <f>SUM('Step 1'!C157:Z157)</f>
        <v>114136</v>
      </c>
      <c r="D157" s="26">
        <f>SUM('Step 1'!D157:AA157)</f>
        <v>114163</v>
      </c>
      <c r="E157" s="26">
        <f>SUM('Step 1'!E157:AB157)</f>
        <v>114186</v>
      </c>
      <c r="F157" s="26">
        <f>SUM('Step 1'!F157:AC157)</f>
        <v>114269</v>
      </c>
      <c r="Q157" s="26"/>
    </row>
    <row r="158" spans="1:17" x14ac:dyDescent="0.2">
      <c r="A158" t="s">
        <v>230</v>
      </c>
      <c r="B158" s="26">
        <f>SUM('Step 1'!B158:Y158)</f>
        <v>76899</v>
      </c>
      <c r="C158" s="26">
        <f>SUM('Step 1'!C158:Z158)</f>
        <v>76971</v>
      </c>
      <c r="D158" s="26">
        <f>SUM('Step 1'!D158:AA158)</f>
        <v>76989</v>
      </c>
      <c r="E158" s="26">
        <f>SUM('Step 1'!E158:AB158)</f>
        <v>77058</v>
      </c>
      <c r="F158" s="26">
        <f>SUM('Step 1'!F158:AC158)</f>
        <v>77197</v>
      </c>
      <c r="Q158" s="26"/>
    </row>
    <row r="159" spans="1:17" x14ac:dyDescent="0.2">
      <c r="A159" t="s">
        <v>231</v>
      </c>
      <c r="B159" s="26">
        <f>SUM('Step 1'!B159:Y159)</f>
        <v>331729</v>
      </c>
      <c r="C159" s="26">
        <f>SUM('Step 1'!C159:Z159)</f>
        <v>332021</v>
      </c>
      <c r="D159" s="26">
        <f>SUM('Step 1'!D159:AA159)</f>
        <v>332087</v>
      </c>
      <c r="E159" s="26">
        <f>SUM('Step 1'!E159:AB159)</f>
        <v>332384</v>
      </c>
      <c r="F159" s="26">
        <f>SUM('Step 1'!F159:AC159)</f>
        <v>332917</v>
      </c>
      <c r="Q159" s="26"/>
    </row>
    <row r="160" spans="1:17" x14ac:dyDescent="0.2">
      <c r="A160" t="s">
        <v>232</v>
      </c>
      <c r="B160" s="26">
        <f>SUM('Step 1'!B160:Y160)</f>
        <v>311402</v>
      </c>
      <c r="C160" s="26">
        <f>SUM('Step 1'!C160:Z160)</f>
        <v>311626</v>
      </c>
      <c r="D160" s="26">
        <f>SUM('Step 1'!D160:AA160)</f>
        <v>311636</v>
      </c>
      <c r="E160" s="26">
        <f>SUM('Step 1'!E160:AB160)</f>
        <v>311876</v>
      </c>
      <c r="F160" s="26">
        <f>SUM('Step 1'!F160:AC160)</f>
        <v>312349</v>
      </c>
      <c r="Q160" s="26"/>
    </row>
    <row r="161" spans="1:17" x14ac:dyDescent="0.2">
      <c r="A161" t="s">
        <v>233</v>
      </c>
      <c r="B161" s="26">
        <f>SUM('Step 1'!B161:Y161)</f>
        <v>383029</v>
      </c>
      <c r="C161" s="26">
        <f>SUM('Step 1'!C161:Z161)</f>
        <v>383174</v>
      </c>
      <c r="D161" s="26">
        <f>SUM('Step 1'!D161:AA161)</f>
        <v>383296</v>
      </c>
      <c r="E161" s="26">
        <f>SUM('Step 1'!E161:AB161)</f>
        <v>383465</v>
      </c>
      <c r="F161" s="26">
        <f>SUM('Step 1'!F161:AC161)</f>
        <v>383758</v>
      </c>
      <c r="Q161" s="26"/>
    </row>
    <row r="162" spans="1:17" x14ac:dyDescent="0.2">
      <c r="A162" t="s">
        <v>234</v>
      </c>
      <c r="B162" s="26">
        <f>SUM('Step 1'!B162:Y162)</f>
        <v>78341</v>
      </c>
      <c r="C162" s="26">
        <f>SUM('Step 1'!C162:Z162)</f>
        <v>78401</v>
      </c>
      <c r="D162" s="26">
        <f>SUM('Step 1'!D162:AA162)</f>
        <v>78414</v>
      </c>
      <c r="E162" s="26">
        <f>SUM('Step 1'!E162:AB162)</f>
        <v>78453</v>
      </c>
      <c r="F162" s="26">
        <f>SUM('Step 1'!F162:AC162)</f>
        <v>78514</v>
      </c>
      <c r="Q162" s="26"/>
    </row>
    <row r="163" spans="1:17" x14ac:dyDescent="0.2">
      <c r="A163" t="s">
        <v>235</v>
      </c>
      <c r="B163" s="26">
        <f>SUM('Step 1'!B163:Y163)</f>
        <v>197887</v>
      </c>
      <c r="C163" s="26">
        <f>SUM('Step 1'!C163:Z163)</f>
        <v>197899</v>
      </c>
      <c r="D163" s="26">
        <f>SUM('Step 1'!D163:AA163)</f>
        <v>197908</v>
      </c>
      <c r="E163" s="26">
        <f>SUM('Step 1'!E163:AB163)</f>
        <v>197958</v>
      </c>
      <c r="F163" s="26">
        <f>SUM('Step 1'!F163:AC163)</f>
        <v>198057</v>
      </c>
      <c r="Q163" s="26"/>
    </row>
    <row r="164" spans="1:17" x14ac:dyDescent="0.2">
      <c r="A164" t="s">
        <v>236</v>
      </c>
      <c r="B164" s="26">
        <f>SUM('Step 1'!B164:Y164)</f>
        <v>8013</v>
      </c>
      <c r="C164" s="26">
        <f>SUM('Step 1'!C164:Z164)</f>
        <v>8010</v>
      </c>
      <c r="D164" s="26">
        <f>SUM('Step 1'!D164:AA164)</f>
        <v>8003</v>
      </c>
      <c r="E164" s="26">
        <f>SUM('Step 1'!E164:AB164)</f>
        <v>8007</v>
      </c>
      <c r="F164" s="26">
        <f>SUM('Step 1'!F164:AC164)</f>
        <v>8021</v>
      </c>
      <c r="Q164" s="26"/>
    </row>
    <row r="165" spans="1:17" x14ac:dyDescent="0.2">
      <c r="A165" t="s">
        <v>237</v>
      </c>
      <c r="B165" s="26">
        <f>SUM('Step 1'!B165:Y165)</f>
        <v>19481</v>
      </c>
      <c r="C165" s="26">
        <f>SUM('Step 1'!C165:Z165)</f>
        <v>19482</v>
      </c>
      <c r="D165" s="26">
        <f>SUM('Step 1'!D165:AA165)</f>
        <v>19467</v>
      </c>
      <c r="E165" s="26">
        <f>SUM('Step 1'!E165:AB165)</f>
        <v>19465</v>
      </c>
      <c r="F165" s="26">
        <f>SUM('Step 1'!F165:AC165)</f>
        <v>19470</v>
      </c>
      <c r="Q165" s="26"/>
    </row>
    <row r="166" spans="1:17" x14ac:dyDescent="0.2">
      <c r="A166" t="s">
        <v>238</v>
      </c>
      <c r="B166" s="26">
        <f>SUM('Step 1'!B166:Y166)</f>
        <v>24552</v>
      </c>
      <c r="C166" s="26">
        <f>SUM('Step 1'!C166:Z166)</f>
        <v>24566</v>
      </c>
      <c r="D166" s="26">
        <f>SUM('Step 1'!D166:AA166)</f>
        <v>24583</v>
      </c>
      <c r="E166" s="26">
        <f>SUM('Step 1'!E166:AB166)</f>
        <v>24590</v>
      </c>
      <c r="F166" s="26">
        <f>SUM('Step 1'!F166:AC166)</f>
        <v>24600</v>
      </c>
      <c r="Q166" s="26"/>
    </row>
    <row r="167" spans="1:17" x14ac:dyDescent="0.2">
      <c r="A167" t="s">
        <v>239</v>
      </c>
      <c r="B167" s="26">
        <f>SUM('Step 1'!B167:Y167)</f>
        <v>25420</v>
      </c>
      <c r="C167" s="26">
        <f>SUM('Step 1'!C167:Z167)</f>
        <v>25429</v>
      </c>
      <c r="D167" s="26">
        <f>SUM('Step 1'!D167:AA167)</f>
        <v>25436</v>
      </c>
      <c r="E167" s="26">
        <f>SUM('Step 1'!E167:AB167)</f>
        <v>25442</v>
      </c>
      <c r="F167" s="26">
        <f>SUM('Step 1'!F167:AC167)</f>
        <v>25455</v>
      </c>
      <c r="Q167" s="26"/>
    </row>
    <row r="168" spans="1:17" x14ac:dyDescent="0.2">
      <c r="A168" t="s">
        <v>240</v>
      </c>
      <c r="B168" s="26">
        <f>SUM('Step 1'!B168:Y168)</f>
        <v>32927</v>
      </c>
      <c r="C168" s="26">
        <f>SUM('Step 1'!C168:Z168)</f>
        <v>32887</v>
      </c>
      <c r="D168" s="26">
        <f>SUM('Step 1'!D168:AA168)</f>
        <v>32845</v>
      </c>
      <c r="E168" s="26">
        <f>SUM('Step 1'!E168:AB168)</f>
        <v>32801</v>
      </c>
      <c r="F168" s="26">
        <f>SUM('Step 1'!F168:AC168)</f>
        <v>32761</v>
      </c>
      <c r="Q168" s="26"/>
    </row>
    <row r="169" spans="1:17" x14ac:dyDescent="0.2">
      <c r="A169" t="s">
        <v>241</v>
      </c>
      <c r="B169" s="26">
        <f>SUM('Step 1'!B169:Y169)</f>
        <v>1533270</v>
      </c>
      <c r="C169" s="26">
        <f>SUM('Step 1'!C169:Z169)</f>
        <v>1534637</v>
      </c>
      <c r="D169" s="26">
        <f>SUM('Step 1'!D169:AA169)</f>
        <v>1535777</v>
      </c>
      <c r="E169" s="26">
        <f>SUM('Step 1'!E169:AB169)</f>
        <v>1536985</v>
      </c>
      <c r="F169" s="26">
        <f>SUM('Step 1'!F169:AC169)</f>
        <v>1538398</v>
      </c>
      <c r="Q169" s="26"/>
    </row>
    <row r="170" spans="1:17" x14ac:dyDescent="0.2">
      <c r="A170" t="s">
        <v>242</v>
      </c>
      <c r="B170" s="26">
        <f>SUM('Step 1'!B170:Y170)</f>
        <v>2884216</v>
      </c>
      <c r="C170" s="26">
        <f>SUM('Step 1'!C170:Z170)</f>
        <v>2886580</v>
      </c>
      <c r="D170" s="26">
        <f>SUM('Step 1'!D170:AA170)</f>
        <v>2888467</v>
      </c>
      <c r="E170" s="26">
        <f>SUM('Step 1'!E170:AB170)</f>
        <v>2890570</v>
      </c>
      <c r="F170" s="26">
        <f>SUM('Step 1'!F170:AC170)</f>
        <v>2893123</v>
      </c>
      <c r="Q170" s="26"/>
    </row>
    <row r="171" spans="1:17" x14ac:dyDescent="0.2">
      <c r="A171" t="s">
        <v>243</v>
      </c>
      <c r="B171" s="26">
        <f>SUM('Step 1'!B171:Y171)</f>
        <v>27453</v>
      </c>
      <c r="C171" s="26">
        <f>SUM('Step 1'!C171:Z171)</f>
        <v>27437</v>
      </c>
      <c r="D171" s="26">
        <f>SUM('Step 1'!D171:AA171)</f>
        <v>27404</v>
      </c>
      <c r="E171" s="26">
        <f>SUM('Step 1'!E171:AB171)</f>
        <v>27384</v>
      </c>
      <c r="F171" s="26">
        <f>SUM('Step 1'!F171:AC171)</f>
        <v>27373</v>
      </c>
      <c r="Q171" s="26"/>
    </row>
    <row r="172" spans="1:17" x14ac:dyDescent="0.2">
      <c r="A172" t="s">
        <v>244</v>
      </c>
      <c r="B172" s="26">
        <f>SUM('Step 1'!B172:Y172)</f>
        <v>8241</v>
      </c>
      <c r="C172" s="26">
        <f>SUM('Step 1'!C172:Z172)</f>
        <v>8235</v>
      </c>
      <c r="D172" s="26">
        <f>SUM('Step 1'!D172:AA172)</f>
        <v>8220</v>
      </c>
      <c r="E172" s="26">
        <f>SUM('Step 1'!E172:AB172)</f>
        <v>8208</v>
      </c>
      <c r="F172" s="26">
        <f>SUM('Step 1'!F172:AC172)</f>
        <v>8200</v>
      </c>
      <c r="Q172" s="26"/>
    </row>
    <row r="173" spans="1:17" x14ac:dyDescent="0.2">
      <c r="A173" t="s">
        <v>245</v>
      </c>
      <c r="B173" s="26">
        <f>SUM('Step 1'!B173:Y173)</f>
        <v>18886</v>
      </c>
      <c r="C173" s="26">
        <f>SUM('Step 1'!C173:Z173)</f>
        <v>18892</v>
      </c>
      <c r="D173" s="26">
        <f>SUM('Step 1'!D173:AA173)</f>
        <v>18892</v>
      </c>
      <c r="E173" s="26">
        <f>SUM('Step 1'!E173:AB173)</f>
        <v>18897</v>
      </c>
      <c r="F173" s="26">
        <f>SUM('Step 1'!F173:AC173)</f>
        <v>18902</v>
      </c>
    </row>
    <row r="174" spans="1:17" x14ac:dyDescent="0.2">
      <c r="A174" t="s">
        <v>246</v>
      </c>
      <c r="B174" s="26">
        <f>SUM('Step 1'!B174:Y174)</f>
        <v>74404</v>
      </c>
      <c r="C174" s="26">
        <f>SUM('Step 1'!C174:Z174)</f>
        <v>74426</v>
      </c>
      <c r="D174" s="26">
        <f>SUM('Step 1'!D174:AA174)</f>
        <v>74414</v>
      </c>
      <c r="E174" s="26">
        <f>SUM('Step 1'!E174:AB174)</f>
        <v>74423</v>
      </c>
      <c r="F174" s="26">
        <f>SUM('Step 1'!F174:AC174)</f>
        <v>74446</v>
      </c>
    </row>
    <row r="175" spans="1:17" x14ac:dyDescent="0.2">
      <c r="A175" t="s">
        <v>247</v>
      </c>
      <c r="B175" s="26">
        <f>SUM('Step 1'!B175:Y175)</f>
        <v>174598</v>
      </c>
      <c r="C175" s="26">
        <f>SUM('Step 1'!C175:Z175)</f>
        <v>174671</v>
      </c>
      <c r="D175" s="26">
        <f>SUM('Step 1'!D175:AA175)</f>
        <v>174646</v>
      </c>
      <c r="E175" s="26">
        <f>SUM('Step 1'!E175:AB175)</f>
        <v>174669</v>
      </c>
      <c r="F175" s="26">
        <f>SUM('Step 1'!F175:AC175)</f>
        <v>174734</v>
      </c>
    </row>
    <row r="176" spans="1:17" x14ac:dyDescent="0.2">
      <c r="A176" t="s">
        <v>248</v>
      </c>
      <c r="B176" s="26">
        <f>SUM('Step 1'!B176:Y176)</f>
        <v>1972210</v>
      </c>
      <c r="C176" s="26">
        <f>SUM('Step 1'!C176:Z176)</f>
        <v>1973584</v>
      </c>
      <c r="D176" s="26">
        <f>SUM('Step 1'!D176:AA176)</f>
        <v>1973848</v>
      </c>
      <c r="E176" s="26">
        <f>SUM('Step 1'!E176:AB176)</f>
        <v>1974955</v>
      </c>
      <c r="F176" s="26">
        <f>SUM('Step 1'!F176:AC176)</f>
        <v>1976547</v>
      </c>
    </row>
    <row r="177" spans="1:6" x14ac:dyDescent="0.2">
      <c r="A177" t="s">
        <v>249</v>
      </c>
      <c r="B177" s="26">
        <f>SUM('Step 1'!B177:Y177)</f>
        <v>406380</v>
      </c>
      <c r="C177" s="26">
        <f>SUM('Step 1'!C177:Z177)</f>
        <v>406525</v>
      </c>
      <c r="D177" s="26">
        <f>SUM('Step 1'!D177:AA177)</f>
        <v>406668</v>
      </c>
      <c r="E177" s="26">
        <f>SUM('Step 1'!E177:AB177)</f>
        <v>406818</v>
      </c>
      <c r="F177" s="26">
        <f>SUM('Step 1'!F177:AC177)</f>
        <v>407069</v>
      </c>
    </row>
    <row r="178" spans="1:6" x14ac:dyDescent="0.2">
      <c r="A178" t="s">
        <v>250</v>
      </c>
      <c r="B178" s="26">
        <f>SUM('Step 1'!B178:Y178)</f>
        <v>24409</v>
      </c>
      <c r="C178" s="26">
        <f>SUM('Step 1'!C178:Z178)</f>
        <v>24420</v>
      </c>
      <c r="D178" s="26">
        <f>SUM('Step 1'!D178:AA178)</f>
        <v>24433</v>
      </c>
      <c r="E178" s="26">
        <f>SUM('Step 1'!E178:AB178)</f>
        <v>24449</v>
      </c>
      <c r="F178" s="26">
        <f>SUM('Step 1'!F178:AC178)</f>
        <v>24467</v>
      </c>
    </row>
    <row r="179" spans="1:6" x14ac:dyDescent="0.2">
      <c r="A179" t="s">
        <v>251</v>
      </c>
      <c r="B179" s="26">
        <f>SUM('Step 1'!B179:Y179)</f>
        <v>14881</v>
      </c>
      <c r="C179" s="26">
        <f>SUM('Step 1'!C179:Z179)</f>
        <v>14884</v>
      </c>
      <c r="D179" s="26">
        <f>SUM('Step 1'!D179:AA179)</f>
        <v>14877</v>
      </c>
      <c r="E179" s="26">
        <f>SUM('Step 1'!E179:AB179)</f>
        <v>14872</v>
      </c>
      <c r="F179" s="26">
        <f>SUM('Step 1'!F179:AC179)</f>
        <v>14867</v>
      </c>
    </row>
    <row r="180" spans="1:6" x14ac:dyDescent="0.2">
      <c r="A180" t="s">
        <v>252</v>
      </c>
      <c r="B180" s="26">
        <f>SUM('Step 1'!B180:Y180)</f>
        <v>233342</v>
      </c>
      <c r="C180" s="26">
        <f>SUM('Step 1'!C180:Z180)</f>
        <v>233397</v>
      </c>
      <c r="D180" s="26">
        <f>SUM('Step 1'!D180:AA180)</f>
        <v>233437</v>
      </c>
      <c r="E180" s="26">
        <f>SUM('Step 1'!E180:AB180)</f>
        <v>233477</v>
      </c>
      <c r="F180" s="26">
        <f>SUM('Step 1'!F180:AC180)</f>
        <v>233592</v>
      </c>
    </row>
    <row r="181" spans="1:6" x14ac:dyDescent="0.2">
      <c r="A181" t="s">
        <v>253</v>
      </c>
      <c r="B181" s="26">
        <f>SUM('Step 1'!B181:Y181)</f>
        <v>96</v>
      </c>
      <c r="C181" s="26">
        <f>SUM('Step 1'!C181:Z181)</f>
        <v>96</v>
      </c>
      <c r="D181" s="26">
        <f>SUM('Step 1'!D181:AA181)</f>
        <v>96</v>
      </c>
      <c r="E181" s="26">
        <f>SUM('Step 1'!E181:AB181)</f>
        <v>96</v>
      </c>
      <c r="F181" s="26">
        <f>SUM('Step 1'!F181:AC181)</f>
        <v>96</v>
      </c>
    </row>
    <row r="182" spans="1:6" x14ac:dyDescent="0.2">
      <c r="A182" t="s">
        <v>254</v>
      </c>
      <c r="B182" s="26">
        <f>SUM('Step 1'!B182:Y182)</f>
        <v>54391</v>
      </c>
      <c r="C182" s="26">
        <f>SUM('Step 1'!C182:Z182)</f>
        <v>54393</v>
      </c>
      <c r="D182" s="26">
        <f>SUM('Step 1'!D182:AA182)</f>
        <v>54394</v>
      </c>
      <c r="E182" s="26">
        <f>SUM('Step 1'!E182:AB182)</f>
        <v>54394</v>
      </c>
      <c r="F182" s="26">
        <f>SUM('Step 1'!F182:AC182)</f>
        <v>54410</v>
      </c>
    </row>
    <row r="183" spans="1:6" x14ac:dyDescent="0.2">
      <c r="A183" t="s">
        <v>255</v>
      </c>
      <c r="B183" s="26">
        <f>SUM('Step 1'!B183:Y183)</f>
        <v>9036</v>
      </c>
      <c r="C183" s="26">
        <f>SUM('Step 1'!C183:Z183)</f>
        <v>9035</v>
      </c>
      <c r="D183" s="26">
        <f>SUM('Step 1'!D183:AA183)</f>
        <v>9021</v>
      </c>
      <c r="E183" s="26">
        <f>SUM('Step 1'!E183:AB183)</f>
        <v>9028</v>
      </c>
      <c r="F183" s="26">
        <f>SUM('Step 1'!F183:AC183)</f>
        <v>9039</v>
      </c>
    </row>
    <row r="184" spans="1:6" x14ac:dyDescent="0.2">
      <c r="A184" t="s">
        <v>256</v>
      </c>
      <c r="B184" s="26">
        <f>SUM('Step 1'!B184:Y184)</f>
        <v>38658</v>
      </c>
      <c r="C184" s="26">
        <f>SUM('Step 1'!C184:Z184)</f>
        <v>38674</v>
      </c>
      <c r="D184" s="26">
        <f>SUM('Step 1'!D184:AA184)</f>
        <v>38691</v>
      </c>
      <c r="E184" s="26">
        <f>SUM('Step 1'!E184:AB184)</f>
        <v>38720</v>
      </c>
      <c r="F184" s="26">
        <f>SUM('Step 1'!F184:AC184)</f>
        <v>38757</v>
      </c>
    </row>
    <row r="185" spans="1:6" x14ac:dyDescent="0.2">
      <c r="A185" t="s">
        <v>257</v>
      </c>
      <c r="B185" s="26">
        <f>SUM('Step 1'!B185:Y185)</f>
        <v>52773</v>
      </c>
      <c r="C185" s="26">
        <f>SUM('Step 1'!C185:Z185)</f>
        <v>52798</v>
      </c>
      <c r="D185" s="26">
        <f>SUM('Step 1'!D185:AA185)</f>
        <v>52792</v>
      </c>
      <c r="E185" s="26">
        <f>SUM('Step 1'!E185:AB185)</f>
        <v>52800</v>
      </c>
      <c r="F185" s="26">
        <f>SUM('Step 1'!F185:AC185)</f>
        <v>52821</v>
      </c>
    </row>
    <row r="186" spans="1:6" x14ac:dyDescent="0.2">
      <c r="A186" t="s">
        <v>258</v>
      </c>
      <c r="B186" s="26">
        <f>SUM('Step 1'!B186:Y186)</f>
        <v>1204615</v>
      </c>
      <c r="C186" s="26">
        <f>SUM('Step 1'!C186:Z186)</f>
        <v>1205020</v>
      </c>
      <c r="D186" s="26">
        <f>SUM('Step 1'!D186:AA186)</f>
        <v>1205476</v>
      </c>
      <c r="E186" s="26">
        <f>SUM('Step 1'!E186:AB186)</f>
        <v>1205977</v>
      </c>
      <c r="F186" s="26">
        <f>SUM('Step 1'!F186:AC186)</f>
        <v>1206796</v>
      </c>
    </row>
    <row r="187" spans="1:6" x14ac:dyDescent="0.2">
      <c r="A187" t="s">
        <v>259</v>
      </c>
      <c r="B187" s="26">
        <f>SUM('Step 1'!B187:Y187)</f>
        <v>4203219</v>
      </c>
      <c r="C187" s="26">
        <f>SUM('Step 1'!C187:Z187)</f>
        <v>4204530</v>
      </c>
      <c r="D187" s="26">
        <f>SUM('Step 1'!D187:AA187)</f>
        <v>4205853</v>
      </c>
      <c r="E187" s="26">
        <f>SUM('Step 1'!E187:AB187)</f>
        <v>4207538</v>
      </c>
      <c r="F187" s="26">
        <f>SUM('Step 1'!F187:AC187)</f>
        <v>4210374</v>
      </c>
    </row>
    <row r="188" spans="1:6" x14ac:dyDescent="0.2">
      <c r="A188" t="s">
        <v>260</v>
      </c>
      <c r="B188" s="26">
        <f>SUM('Step 1'!B188:Y188)</f>
        <v>3990211</v>
      </c>
      <c r="C188" s="26">
        <f>SUM('Step 1'!C188:Z188)</f>
        <v>3991447</v>
      </c>
      <c r="D188" s="26">
        <f>SUM('Step 1'!D188:AA188)</f>
        <v>3992811</v>
      </c>
      <c r="E188" s="26">
        <f>SUM('Step 1'!E188:AB188)</f>
        <v>3994379</v>
      </c>
      <c r="F188" s="26">
        <f>SUM('Step 1'!F188:AC188)</f>
        <v>3997055</v>
      </c>
    </row>
    <row r="189" spans="1:6" x14ac:dyDescent="0.2">
      <c r="A189" t="s">
        <v>261</v>
      </c>
      <c r="B189" s="26">
        <f>SUM('Step 1'!B189:Y189)</f>
        <v>9941</v>
      </c>
      <c r="C189" s="26">
        <f>SUM('Step 1'!C189:Z189)</f>
        <v>9938</v>
      </c>
      <c r="D189" s="26">
        <f>SUM('Step 1'!D189:AA189)</f>
        <v>9925</v>
      </c>
      <c r="E189" s="26">
        <f>SUM('Step 1'!E189:AB189)</f>
        <v>9919</v>
      </c>
      <c r="F189" s="26">
        <f>SUM('Step 1'!F189:AC189)</f>
        <v>9912</v>
      </c>
    </row>
    <row r="190" spans="1:6" x14ac:dyDescent="0.2">
      <c r="A190" t="s">
        <v>262</v>
      </c>
      <c r="B190" s="26">
        <f>SUM('Step 1'!B190:Y190)</f>
        <v>93439</v>
      </c>
      <c r="C190" s="26">
        <f>SUM('Step 1'!C190:Z190)</f>
        <v>93511</v>
      </c>
      <c r="D190" s="26">
        <f>SUM('Step 1'!D190:AA190)</f>
        <v>93542</v>
      </c>
      <c r="E190" s="26">
        <f>SUM('Step 1'!E190:AB190)</f>
        <v>93612</v>
      </c>
      <c r="F190" s="26">
        <f>SUM('Step 1'!F190:AC190)</f>
        <v>93702</v>
      </c>
    </row>
    <row r="191" spans="1:6" x14ac:dyDescent="0.2">
      <c r="A191" t="s">
        <v>263</v>
      </c>
      <c r="B191" s="26">
        <f>SUM('Step 1'!B191:Y191)</f>
        <v>13338</v>
      </c>
      <c r="C191" s="26">
        <f>SUM('Step 1'!C191:Z191)</f>
        <v>13360</v>
      </c>
      <c r="D191" s="26">
        <f>SUM('Step 1'!D191:AA191)</f>
        <v>13381</v>
      </c>
      <c r="E191" s="26">
        <f>SUM('Step 1'!E191:AB191)</f>
        <v>13399</v>
      </c>
      <c r="F191" s="26">
        <f>SUM('Step 1'!F191:AC191)</f>
        <v>13418</v>
      </c>
    </row>
    <row r="192" spans="1:6" x14ac:dyDescent="0.2">
      <c r="A192" t="s">
        <v>264</v>
      </c>
      <c r="B192" s="26">
        <f>SUM('Step 1'!B192:Y192)</f>
        <v>36350</v>
      </c>
      <c r="C192" s="26">
        <f>SUM('Step 1'!C192:Z192)</f>
        <v>36362</v>
      </c>
      <c r="D192" s="26">
        <f>SUM('Step 1'!D192:AA192)</f>
        <v>36357</v>
      </c>
      <c r="E192" s="26">
        <f>SUM('Step 1'!E192:AB192)</f>
        <v>36362</v>
      </c>
      <c r="F192" s="26">
        <f>SUM('Step 1'!F192:AC192)</f>
        <v>36374</v>
      </c>
    </row>
    <row r="193" spans="1:6" x14ac:dyDescent="0.2">
      <c r="A193" t="s">
        <v>75</v>
      </c>
      <c r="B193" s="26">
        <f>SUM('Step 1'!B193:Y193)</f>
        <v>18239259</v>
      </c>
      <c r="C193" s="26">
        <f>SUM('Step 1'!C193:Z193)</f>
        <v>18249101</v>
      </c>
      <c r="D193" s="26">
        <f>SUM('Step 1'!D193:AA193)</f>
        <v>18253554</v>
      </c>
      <c r="E193" s="26">
        <f>SUM('Step 1'!E193:AB193)</f>
        <v>18263329</v>
      </c>
      <c r="F193" s="26">
        <f>SUM('Step 1'!F193:AC193)</f>
        <v>18276837</v>
      </c>
    </row>
    <row r="194" spans="1:6" x14ac:dyDescent="0.2">
      <c r="A194" t="s">
        <v>265</v>
      </c>
      <c r="B194" s="26">
        <f>SUM('Step 1'!B194:Y194)</f>
        <v>31543</v>
      </c>
      <c r="C194" s="26">
        <f>SUM('Step 1'!C194:Z194)</f>
        <v>31552</v>
      </c>
      <c r="D194" s="26">
        <f>SUM('Step 1'!D194:AA194)</f>
        <v>31539</v>
      </c>
      <c r="E194" s="26">
        <f>SUM('Step 1'!E194:AB194)</f>
        <v>31540</v>
      </c>
      <c r="F194" s="26">
        <f>SUM('Step 1'!F194:AC194)</f>
        <v>31554</v>
      </c>
    </row>
    <row r="195" spans="1:6" x14ac:dyDescent="0.2">
      <c r="A195" t="s">
        <v>266</v>
      </c>
      <c r="B195" s="26">
        <f>SUM('Step 1'!B195:Y195)</f>
        <v>70893</v>
      </c>
      <c r="C195" s="26">
        <f>SUM('Step 1'!C195:Z195)</f>
        <v>71074</v>
      </c>
      <c r="D195" s="26">
        <f>SUM('Step 1'!D195:AA195)</f>
        <v>71170</v>
      </c>
      <c r="E195" s="26">
        <f>SUM('Step 1'!E195:AB195)</f>
        <v>71349</v>
      </c>
      <c r="F195" s="26">
        <f>SUM('Step 1'!F195:AC195)</f>
        <v>71538</v>
      </c>
    </row>
    <row r="196" spans="1:6" x14ac:dyDescent="0.2">
      <c r="A196" t="s">
        <v>267</v>
      </c>
      <c r="B196" s="26">
        <f>SUM('Step 1'!B196:Y196)</f>
        <v>41601</v>
      </c>
      <c r="C196" s="26">
        <f>SUM('Step 1'!C196:Z196)</f>
        <v>41624</v>
      </c>
      <c r="D196" s="26">
        <f>SUM('Step 1'!D196:AA196)</f>
        <v>41601</v>
      </c>
      <c r="E196" s="26">
        <f>SUM('Step 1'!E196:AB196)</f>
        <v>41623</v>
      </c>
      <c r="F196" s="26">
        <f>SUM('Step 1'!F196:AC196)</f>
        <v>41636</v>
      </c>
    </row>
    <row r="197" spans="1:6" x14ac:dyDescent="0.2">
      <c r="A197" t="s">
        <v>268</v>
      </c>
      <c r="B197" s="26">
        <f>SUM('Step 1'!B197:Y197)</f>
        <v>201490</v>
      </c>
      <c r="C197" s="26">
        <f>SUM('Step 1'!C197:Z197)</f>
        <v>201573</v>
      </c>
      <c r="D197" s="26">
        <f>SUM('Step 1'!D197:AA197)</f>
        <v>201420</v>
      </c>
      <c r="E197" s="26">
        <f>SUM('Step 1'!E197:AB197)</f>
        <v>201486</v>
      </c>
      <c r="F197" s="26">
        <f>SUM('Step 1'!F197:AC197)</f>
        <v>201524</v>
      </c>
    </row>
    <row r="198" spans="1:6" x14ac:dyDescent="0.2">
      <c r="A198" t="s">
        <v>269</v>
      </c>
      <c r="B198" s="26">
        <f>SUM('Step 1'!B198:Y198)</f>
        <v>27307</v>
      </c>
      <c r="C198" s="26">
        <f>SUM('Step 1'!C198:Z198)</f>
        <v>27326</v>
      </c>
      <c r="D198" s="26">
        <f>SUM('Step 1'!D198:AA198)</f>
        <v>27312</v>
      </c>
      <c r="E198" s="26">
        <f>SUM('Step 1'!E198:AB198)</f>
        <v>27322</v>
      </c>
      <c r="F198" s="26">
        <f>SUM('Step 1'!F198:AC198)</f>
        <v>27330</v>
      </c>
    </row>
    <row r="199" spans="1:6" x14ac:dyDescent="0.2">
      <c r="A199" t="s">
        <v>270</v>
      </c>
      <c r="B199" s="26">
        <f>SUM('Step 1'!B199:Y199)</f>
        <v>26013</v>
      </c>
      <c r="C199" s="26">
        <f>SUM('Step 1'!C199:Z199)</f>
        <v>26060</v>
      </c>
      <c r="D199" s="26">
        <f>SUM('Step 1'!D199:AA199)</f>
        <v>26098</v>
      </c>
      <c r="E199" s="26">
        <f>SUM('Step 1'!E199:AB199)</f>
        <v>26135</v>
      </c>
      <c r="F199" s="26">
        <f>SUM('Step 1'!F199:AC199)</f>
        <v>26173</v>
      </c>
    </row>
    <row r="200" spans="1:6" x14ac:dyDescent="0.2">
      <c r="A200" t="s">
        <v>271</v>
      </c>
      <c r="B200" s="26">
        <f>SUM('Step 1'!B200:Y200)</f>
        <v>12958</v>
      </c>
      <c r="C200" s="26">
        <f>SUM('Step 1'!C200:Z200)</f>
        <v>12974</v>
      </c>
      <c r="D200" s="26">
        <f>SUM('Step 1'!D200:AA200)</f>
        <v>12994</v>
      </c>
      <c r="E200" s="26">
        <f>SUM('Step 1'!E200:AB200)</f>
        <v>13014</v>
      </c>
      <c r="F200" s="26">
        <f>SUM('Step 1'!F200:AC200)</f>
        <v>13036</v>
      </c>
    </row>
    <row r="201" spans="1:6" x14ac:dyDescent="0.2">
      <c r="A201" t="s">
        <v>272</v>
      </c>
      <c r="B201" s="26">
        <f>SUM('Step 1'!B201:Y201)</f>
        <v>140365</v>
      </c>
      <c r="C201" s="26">
        <f>SUM('Step 1'!C201:Z201)</f>
        <v>140557</v>
      </c>
      <c r="D201" s="26">
        <f>SUM('Step 1'!D201:AA201)</f>
        <v>140743</v>
      </c>
      <c r="E201" s="26">
        <f>SUM('Step 1'!E201:AB201)</f>
        <v>140961</v>
      </c>
      <c r="F201" s="26">
        <f>SUM('Step 1'!F201:AC201)</f>
        <v>141167</v>
      </c>
    </row>
    <row r="202" spans="1:6" x14ac:dyDescent="0.2">
      <c r="A202" t="s">
        <v>273</v>
      </c>
      <c r="B202" s="26">
        <f>SUM('Step 1'!B202:Y202)</f>
        <v>85530</v>
      </c>
      <c r="C202" s="26">
        <f>SUM('Step 1'!C202:Z202)</f>
        <v>85595</v>
      </c>
      <c r="D202" s="26">
        <f>SUM('Step 1'!D202:AA202)</f>
        <v>85594</v>
      </c>
      <c r="E202" s="26">
        <f>SUM('Step 1'!E202:AB202)</f>
        <v>85652</v>
      </c>
      <c r="F202" s="26">
        <f>SUM('Step 1'!F202:AC202)</f>
        <v>85761</v>
      </c>
    </row>
    <row r="203" spans="1:6" x14ac:dyDescent="0.2">
      <c r="A203" t="s">
        <v>274</v>
      </c>
      <c r="B203" s="26">
        <f>SUM('Step 1'!B203:Y203)</f>
        <v>152070</v>
      </c>
      <c r="C203" s="26">
        <f>SUM('Step 1'!C203:Z203)</f>
        <v>152179</v>
      </c>
      <c r="D203" s="26">
        <f>SUM('Step 1'!D203:AA203)</f>
        <v>152197</v>
      </c>
      <c r="E203" s="26">
        <f>SUM('Step 1'!E203:AB203)</f>
        <v>152315</v>
      </c>
      <c r="F203" s="26">
        <f>SUM('Step 1'!F203:AC203)</f>
        <v>152514</v>
      </c>
    </row>
    <row r="204" spans="1:6" x14ac:dyDescent="0.2">
      <c r="A204" t="s">
        <v>275</v>
      </c>
      <c r="B204" s="26">
        <f>SUM('Step 1'!B204:Y204)</f>
        <v>77889</v>
      </c>
      <c r="C204" s="26">
        <f>SUM('Step 1'!C204:Z204)</f>
        <v>77906</v>
      </c>
      <c r="D204" s="26">
        <f>SUM('Step 1'!D204:AA204)</f>
        <v>77918</v>
      </c>
      <c r="E204" s="26">
        <f>SUM('Step 1'!E204:AB204)</f>
        <v>77937</v>
      </c>
      <c r="F204" s="26">
        <f>SUM('Step 1'!F204:AC204)</f>
        <v>77949</v>
      </c>
    </row>
    <row r="205" spans="1:6" x14ac:dyDescent="0.2">
      <c r="A205" t="s">
        <v>276</v>
      </c>
      <c r="B205" s="26">
        <f>SUM('Step 1'!B205:Y205)</f>
        <v>64220</v>
      </c>
      <c r="C205" s="26">
        <f>SUM('Step 1'!C205:Z205)</f>
        <v>64304</v>
      </c>
      <c r="D205" s="26">
        <f>SUM('Step 1'!D205:AA205)</f>
        <v>64377</v>
      </c>
      <c r="E205" s="26">
        <f>SUM('Step 1'!E205:AB205)</f>
        <v>64471</v>
      </c>
      <c r="F205" s="26">
        <f>SUM('Step 1'!F205:AC205)</f>
        <v>64559</v>
      </c>
    </row>
    <row r="206" spans="1:6" x14ac:dyDescent="0.2">
      <c r="A206" t="s">
        <v>277</v>
      </c>
      <c r="B206" s="26">
        <f>SUM('Step 1'!B206:Y206)</f>
        <v>60283</v>
      </c>
      <c r="C206" s="26">
        <f>SUM('Step 1'!C206:Z206)</f>
        <v>60321</v>
      </c>
      <c r="D206" s="26">
        <f>SUM('Step 1'!D206:AA206)</f>
        <v>60335</v>
      </c>
      <c r="E206" s="26">
        <f>SUM('Step 1'!E206:AB206)</f>
        <v>60363</v>
      </c>
      <c r="F206" s="26">
        <f>SUM('Step 1'!F206:AC206)</f>
        <v>60425</v>
      </c>
    </row>
    <row r="207" spans="1:6" x14ac:dyDescent="0.2">
      <c r="A207" t="s">
        <v>278</v>
      </c>
      <c r="B207" s="26">
        <f>SUM('Step 1'!B207:Y207)</f>
        <v>24604</v>
      </c>
      <c r="C207" s="26">
        <f>SUM('Step 1'!C207:Z207)</f>
        <v>24612</v>
      </c>
      <c r="D207" s="26">
        <f>SUM('Step 1'!D207:AA207)</f>
        <v>24598</v>
      </c>
      <c r="E207" s="26">
        <f>SUM('Step 1'!E207:AB207)</f>
        <v>24613</v>
      </c>
      <c r="F207" s="26">
        <f>SUM('Step 1'!F207:AC207)</f>
        <v>24634</v>
      </c>
    </row>
    <row r="208" spans="1:6" x14ac:dyDescent="0.2">
      <c r="A208" t="s">
        <v>279</v>
      </c>
      <c r="B208" s="26">
        <f>SUM('Step 1'!B208:Y208)</f>
        <v>63775</v>
      </c>
      <c r="C208" s="26">
        <f>SUM('Step 1'!C208:Z208)</f>
        <v>63810</v>
      </c>
      <c r="D208" s="26">
        <f>SUM('Step 1'!D208:AA208)</f>
        <v>63796</v>
      </c>
      <c r="E208" s="26">
        <f>SUM('Step 1'!E208:AB208)</f>
        <v>63828</v>
      </c>
      <c r="F208" s="26">
        <f>SUM('Step 1'!F208:AC208)</f>
        <v>63881</v>
      </c>
    </row>
    <row r="209" spans="1:6" x14ac:dyDescent="0.2">
      <c r="A209" t="s">
        <v>280</v>
      </c>
      <c r="B209" s="26">
        <f>SUM('Step 1'!B209:Y209)</f>
        <v>78831</v>
      </c>
      <c r="C209" s="26">
        <f>SUM('Step 1'!C209:Z209)</f>
        <v>78897</v>
      </c>
      <c r="D209" s="26">
        <f>SUM('Step 1'!D209:AA209)</f>
        <v>78918</v>
      </c>
      <c r="E209" s="26">
        <f>SUM('Step 1'!E209:AB209)</f>
        <v>78965</v>
      </c>
      <c r="F209" s="26">
        <f>SUM('Step 1'!F209:AC209)</f>
        <v>79035</v>
      </c>
    </row>
    <row r="210" spans="1:6" x14ac:dyDescent="0.2">
      <c r="A210" t="s">
        <v>281</v>
      </c>
      <c r="B210" s="26">
        <f>SUM('Step 1'!B210:Y210)</f>
        <v>4181</v>
      </c>
      <c r="C210" s="26">
        <f>SUM('Step 1'!C210:Z210)</f>
        <v>4177</v>
      </c>
      <c r="D210" s="26">
        <f>SUM('Step 1'!D210:AA210)</f>
        <v>4171</v>
      </c>
      <c r="E210" s="26">
        <f>SUM('Step 1'!E210:AB210)</f>
        <v>4170</v>
      </c>
      <c r="F210" s="26">
        <f>SUM('Step 1'!F210:AC210)</f>
        <v>4168</v>
      </c>
    </row>
    <row r="211" spans="1:6" x14ac:dyDescent="0.2">
      <c r="A211" t="s">
        <v>282</v>
      </c>
      <c r="B211" s="26">
        <f>SUM('Step 1'!B211:Y211)</f>
        <v>18935</v>
      </c>
      <c r="C211" s="26">
        <f>SUM('Step 1'!C211:Z211)</f>
        <v>18927</v>
      </c>
      <c r="D211" s="26">
        <f>SUM('Step 1'!D211:AA211)</f>
        <v>18913</v>
      </c>
      <c r="E211" s="26">
        <f>SUM('Step 1'!E211:AB211)</f>
        <v>18914</v>
      </c>
      <c r="F211" s="26">
        <f>SUM('Step 1'!F211:AC211)</f>
        <v>18927</v>
      </c>
    </row>
    <row r="212" spans="1:6" x14ac:dyDescent="0.2">
      <c r="A212" t="s">
        <v>283</v>
      </c>
      <c r="B212" s="26">
        <f>SUM('Step 1'!B212:Y212)</f>
        <v>41864</v>
      </c>
      <c r="C212" s="26">
        <f>SUM('Step 1'!C212:Z212)</f>
        <v>41851</v>
      </c>
      <c r="D212" s="26">
        <f>SUM('Step 1'!D212:AA212)</f>
        <v>41838</v>
      </c>
      <c r="E212" s="26">
        <f>SUM('Step 1'!E212:AB212)</f>
        <v>41835</v>
      </c>
      <c r="F212" s="26">
        <f>SUM('Step 1'!F212:AC212)</f>
        <v>41848</v>
      </c>
    </row>
    <row r="213" spans="1:6" x14ac:dyDescent="0.2">
      <c r="A213" t="s">
        <v>284</v>
      </c>
      <c r="B213" s="26">
        <f>SUM('Step 1'!B213:Y213)</f>
        <v>197887</v>
      </c>
      <c r="C213" s="26">
        <f>SUM('Step 1'!C213:Z213)</f>
        <v>197899</v>
      </c>
      <c r="D213" s="26">
        <f>SUM('Step 1'!D213:AA213)</f>
        <v>197908</v>
      </c>
      <c r="E213" s="26">
        <f>SUM('Step 1'!E213:AB213)</f>
        <v>197958</v>
      </c>
      <c r="F213" s="26">
        <f>SUM('Step 1'!F213:AC213)</f>
        <v>198057</v>
      </c>
    </row>
    <row r="214" spans="1:6" x14ac:dyDescent="0.2">
      <c r="A214" t="s">
        <v>285</v>
      </c>
      <c r="B214" s="26">
        <f>SUM('Step 1'!B214:Y214)</f>
        <v>105790</v>
      </c>
      <c r="C214" s="26">
        <f>SUM('Step 1'!C214:Z214)</f>
        <v>105836</v>
      </c>
      <c r="D214" s="26">
        <f>SUM('Step 1'!D214:AA214)</f>
        <v>105907</v>
      </c>
      <c r="E214" s="26">
        <f>SUM('Step 1'!E214:AB214)</f>
        <v>105971</v>
      </c>
      <c r="F214" s="26">
        <f>SUM('Step 1'!F214:AC214)</f>
        <v>106070</v>
      </c>
    </row>
    <row r="215" spans="1:6" x14ac:dyDescent="0.2">
      <c r="A215" t="s">
        <v>286</v>
      </c>
      <c r="B215" s="26">
        <f>SUM('Step 1'!B215:Y215)</f>
        <v>91924</v>
      </c>
      <c r="C215" s="26">
        <f>SUM('Step 1'!C215:Z215)</f>
        <v>92141</v>
      </c>
      <c r="D215" s="26">
        <f>SUM('Step 1'!D215:AA215)</f>
        <v>92269</v>
      </c>
      <c r="E215" s="26">
        <f>SUM('Step 1'!E215:AB215)</f>
        <v>92506</v>
      </c>
      <c r="F215" s="26">
        <f>SUM('Step 1'!F215:AC215)</f>
        <v>92768</v>
      </c>
    </row>
    <row r="216" spans="1:6" x14ac:dyDescent="0.2">
      <c r="A216" t="s">
        <v>287</v>
      </c>
      <c r="B216" s="26">
        <f>SUM('Step 1'!B216:Y216)</f>
        <v>458331</v>
      </c>
      <c r="C216" s="26">
        <f>SUM('Step 1'!C216:Z216)</f>
        <v>459378</v>
      </c>
      <c r="D216" s="26">
        <f>SUM('Step 1'!D216:AA216)</f>
        <v>459980</v>
      </c>
      <c r="E216" s="26">
        <f>SUM('Step 1'!E216:AB216)</f>
        <v>461069</v>
      </c>
      <c r="F216" s="26">
        <f>SUM('Step 1'!F216:AC216)</f>
        <v>462309</v>
      </c>
    </row>
    <row r="217" spans="1:6" x14ac:dyDescent="0.2">
      <c r="A217" t="s">
        <v>288</v>
      </c>
      <c r="B217" s="26">
        <f>SUM('Step 1'!B217:Y217)</f>
        <v>9939</v>
      </c>
      <c r="C217" s="26">
        <f>SUM('Step 1'!C217:Z217)</f>
        <v>9924</v>
      </c>
      <c r="D217" s="26">
        <f>SUM('Step 1'!D217:AA217)</f>
        <v>9907</v>
      </c>
      <c r="E217" s="26">
        <f>SUM('Step 1'!E217:AB217)</f>
        <v>9901</v>
      </c>
      <c r="F217" s="26">
        <f>SUM('Step 1'!F217:AC217)</f>
        <v>9903</v>
      </c>
    </row>
    <row r="218" spans="1:6" x14ac:dyDescent="0.2">
      <c r="A218" t="s">
        <v>289</v>
      </c>
      <c r="B218" s="26">
        <f>SUM('Step 1'!B218:Y218)</f>
        <v>130</v>
      </c>
      <c r="C218" s="26">
        <f>SUM('Step 1'!C218:Z218)</f>
        <v>130</v>
      </c>
      <c r="D218" s="26">
        <f>SUM('Step 1'!D218:AA218)</f>
        <v>129</v>
      </c>
      <c r="E218" s="26">
        <f>SUM('Step 1'!E218:AB218)</f>
        <v>128</v>
      </c>
      <c r="F218" s="26">
        <f>SUM('Step 1'!F218:AC218)</f>
        <v>128</v>
      </c>
    </row>
    <row r="219" spans="1:6" x14ac:dyDescent="0.2">
      <c r="A219" t="s">
        <v>290</v>
      </c>
      <c r="B219" s="26">
        <f>SUM('Step 1'!B219:Y219)</f>
        <v>8889</v>
      </c>
      <c r="C219" s="26">
        <f>SUM('Step 1'!C219:Z219)</f>
        <v>8887</v>
      </c>
      <c r="D219" s="26">
        <f>SUM('Step 1'!D219:AA219)</f>
        <v>8876</v>
      </c>
      <c r="E219" s="26">
        <f>SUM('Step 1'!E219:AB219)</f>
        <v>8874</v>
      </c>
      <c r="F219" s="26">
        <f>SUM('Step 1'!F219:AC219)</f>
        <v>8874</v>
      </c>
    </row>
    <row r="220" spans="1:6" x14ac:dyDescent="0.2">
      <c r="A220" t="s">
        <v>291</v>
      </c>
      <c r="B220" s="26">
        <f>SUM('Step 1'!B220:Y220)</f>
        <v>48776</v>
      </c>
      <c r="C220" s="26">
        <f>SUM('Step 1'!C220:Z220)</f>
        <v>48788</v>
      </c>
      <c r="D220" s="26">
        <f>SUM('Step 1'!D220:AA220)</f>
        <v>48773</v>
      </c>
      <c r="E220" s="26">
        <f>SUM('Step 1'!E220:AB220)</f>
        <v>48791</v>
      </c>
      <c r="F220" s="26">
        <f>SUM('Step 1'!F220:AC220)</f>
        <v>48833</v>
      </c>
    </row>
    <row r="221" spans="1:6" x14ac:dyDescent="0.2">
      <c r="A221" t="s">
        <v>292</v>
      </c>
      <c r="B221" s="26">
        <f>SUM('Step 1'!B221:Y221)</f>
        <v>33631</v>
      </c>
      <c r="C221" s="26">
        <f>SUM('Step 1'!C221:Z221)</f>
        <v>33629</v>
      </c>
      <c r="D221" s="26">
        <f>SUM('Step 1'!D221:AA221)</f>
        <v>33606</v>
      </c>
      <c r="E221" s="26">
        <f>SUM('Step 1'!E221:AB221)</f>
        <v>33609</v>
      </c>
      <c r="F221" s="26">
        <f>SUM('Step 1'!F221:AC221)</f>
        <v>33623</v>
      </c>
    </row>
    <row r="222" spans="1:6" x14ac:dyDescent="0.2">
      <c r="A222" t="s">
        <v>293</v>
      </c>
      <c r="B222" s="26">
        <f>SUM('Step 1'!B222:Y222)</f>
        <v>101434</v>
      </c>
      <c r="C222" s="26">
        <f>SUM('Step 1'!C222:Z222)</f>
        <v>101481</v>
      </c>
      <c r="D222" s="26">
        <f>SUM('Step 1'!D222:AA222)</f>
        <v>101541</v>
      </c>
      <c r="E222" s="26">
        <f>SUM('Step 1'!E222:AB222)</f>
        <v>101624</v>
      </c>
      <c r="F222" s="26">
        <f>SUM('Step 1'!F222:AC222)</f>
        <v>101714</v>
      </c>
    </row>
    <row r="223" spans="1:6" x14ac:dyDescent="0.2">
      <c r="A223" t="s">
        <v>294</v>
      </c>
      <c r="B223" s="26">
        <f>SUM('Step 1'!B223:Y223)</f>
        <v>88237</v>
      </c>
      <c r="C223" s="26">
        <f>SUM('Step 1'!C223:Z223)</f>
        <v>88287</v>
      </c>
      <c r="D223" s="26">
        <f>SUM('Step 1'!D223:AA223)</f>
        <v>88153</v>
      </c>
      <c r="E223" s="26">
        <f>SUM('Step 1'!E223:AB223)</f>
        <v>88269</v>
      </c>
      <c r="F223" s="26">
        <f>SUM('Step 1'!F223:AC223)</f>
        <v>88423</v>
      </c>
    </row>
    <row r="224" spans="1:6" x14ac:dyDescent="0.2">
      <c r="A224" t="s">
        <v>295</v>
      </c>
      <c r="B224" s="26">
        <f>SUM('Step 1'!B224:Y224)</f>
        <v>419345</v>
      </c>
      <c r="C224" s="26">
        <f>SUM('Step 1'!C224:Z224)</f>
        <v>419596</v>
      </c>
      <c r="D224" s="26">
        <f>SUM('Step 1'!D224:AA224)</f>
        <v>419018</v>
      </c>
      <c r="E224" s="26">
        <f>SUM('Step 1'!E224:AB224)</f>
        <v>419515</v>
      </c>
      <c r="F224" s="26">
        <f>SUM('Step 1'!F224:AC224)</f>
        <v>420037</v>
      </c>
    </row>
    <row r="225" spans="1:6" x14ac:dyDescent="0.2">
      <c r="A225" t="s">
        <v>296</v>
      </c>
      <c r="B225" s="26">
        <f>SUM('Step 1'!B225:Y225)</f>
        <v>333452</v>
      </c>
      <c r="C225" s="26">
        <f>SUM('Step 1'!C225:Z225)</f>
        <v>333995</v>
      </c>
      <c r="D225" s="26">
        <f>SUM('Step 1'!D225:AA225)</f>
        <v>334496</v>
      </c>
      <c r="E225" s="26">
        <f>SUM('Step 1'!E225:AB225)</f>
        <v>334999</v>
      </c>
      <c r="F225" s="26">
        <f>SUM('Step 1'!F225:AC225)</f>
        <v>335475</v>
      </c>
    </row>
    <row r="226" spans="1:6" x14ac:dyDescent="0.2">
      <c r="A226" t="s">
        <v>297</v>
      </c>
      <c r="B226" s="26">
        <f>SUM('Step 1'!B226:Y226)</f>
        <v>1862241</v>
      </c>
      <c r="C226" s="26">
        <f>SUM('Step 1'!C226:Z226)</f>
        <v>1865183</v>
      </c>
      <c r="D226" s="26">
        <f>SUM('Step 1'!D226:AA226)</f>
        <v>1868033</v>
      </c>
      <c r="E226" s="26">
        <f>SUM('Step 1'!E226:AB226)</f>
        <v>1870957</v>
      </c>
      <c r="F226" s="26">
        <f>SUM('Step 1'!F226:AC226)</f>
        <v>1873738</v>
      </c>
    </row>
    <row r="227" spans="1:6" x14ac:dyDescent="0.2">
      <c r="A227" t="s">
        <v>298</v>
      </c>
      <c r="B227" s="26">
        <f>SUM('Step 1'!B227:Y227)</f>
        <v>1445418</v>
      </c>
      <c r="C227" s="26">
        <f>SUM('Step 1'!C227:Z227)</f>
        <v>1447625</v>
      </c>
      <c r="D227" s="26">
        <f>SUM('Step 1'!D227:AA227)</f>
        <v>1449683</v>
      </c>
      <c r="E227" s="26">
        <f>SUM('Step 1'!E227:AB227)</f>
        <v>1451817</v>
      </c>
      <c r="F227" s="26">
        <f>SUM('Step 1'!F227:AC227)</f>
        <v>1453832</v>
      </c>
    </row>
    <row r="228" spans="1:6" x14ac:dyDescent="0.2">
      <c r="A228" t="s">
        <v>299</v>
      </c>
      <c r="B228" s="26">
        <f>SUM('Step 1'!B228:Y228)</f>
        <v>3380</v>
      </c>
      <c r="C228" s="26">
        <f>SUM('Step 1'!C228:Z228)</f>
        <v>3385</v>
      </c>
      <c r="D228" s="26">
        <f>SUM('Step 1'!D228:AA228)</f>
        <v>3386</v>
      </c>
      <c r="E228" s="26">
        <f>SUM('Step 1'!E228:AB228)</f>
        <v>3389</v>
      </c>
      <c r="F228" s="26">
        <f>SUM('Step 1'!F228:AC228)</f>
        <v>3399</v>
      </c>
    </row>
    <row r="229" spans="1:6" x14ac:dyDescent="0.2">
      <c r="A229" t="s">
        <v>300</v>
      </c>
      <c r="B229" s="26">
        <f>SUM('Step 1'!B229:Y229)</f>
        <v>152004</v>
      </c>
      <c r="C229" s="26">
        <f>SUM('Step 1'!C229:Z229)</f>
        <v>152146</v>
      </c>
      <c r="D229" s="26">
        <f>SUM('Step 1'!D229:AA229)</f>
        <v>152173</v>
      </c>
      <c r="E229" s="26">
        <f>SUM('Step 1'!E229:AB229)</f>
        <v>152261</v>
      </c>
      <c r="F229" s="26">
        <f>SUM('Step 1'!F229:AC229)</f>
        <v>152400</v>
      </c>
    </row>
    <row r="230" spans="1:6" x14ac:dyDescent="0.2">
      <c r="A230" t="s">
        <v>301</v>
      </c>
      <c r="B230" s="26">
        <f>SUM('Step 1'!B230:Y230)</f>
        <v>362666</v>
      </c>
      <c r="C230" s="26">
        <f>SUM('Step 1'!C230:Z230)</f>
        <v>362980</v>
      </c>
      <c r="D230" s="26">
        <f>SUM('Step 1'!D230:AA230)</f>
        <v>363029</v>
      </c>
      <c r="E230" s="26">
        <f>SUM('Step 1'!E230:AB230)</f>
        <v>363236</v>
      </c>
      <c r="F230" s="26">
        <f>SUM('Step 1'!F230:AC230)</f>
        <v>363551</v>
      </c>
    </row>
    <row r="231" spans="1:6" x14ac:dyDescent="0.2">
      <c r="A231" t="s">
        <v>302</v>
      </c>
      <c r="B231" s="26">
        <f>SUM('Step 1'!B231:Y231)</f>
        <v>13352</v>
      </c>
      <c r="C231" s="26">
        <f>SUM('Step 1'!C231:Z231)</f>
        <v>13349</v>
      </c>
      <c r="D231" s="26">
        <f>SUM('Step 1'!D231:AA231)</f>
        <v>13332</v>
      </c>
      <c r="E231" s="26">
        <f>SUM('Step 1'!E231:AB231)</f>
        <v>13334</v>
      </c>
      <c r="F231" s="26">
        <f>SUM('Step 1'!F231:AC231)</f>
        <v>13333</v>
      </c>
    </row>
    <row r="232" spans="1:6" x14ac:dyDescent="0.2">
      <c r="A232" t="s">
        <v>303</v>
      </c>
      <c r="B232" s="26">
        <f>SUM('Step 1'!B232:Y232)</f>
        <v>66811</v>
      </c>
      <c r="C232" s="26">
        <f>SUM('Step 1'!C232:Z232)</f>
        <v>66948</v>
      </c>
      <c r="D232" s="26">
        <f>SUM('Step 1'!D232:AA232)</f>
        <v>67008</v>
      </c>
      <c r="E232" s="26">
        <f>SUM('Step 1'!E232:AB232)</f>
        <v>67146</v>
      </c>
      <c r="F232" s="26">
        <f>SUM('Step 1'!F232:AC232)</f>
        <v>67322</v>
      </c>
    </row>
    <row r="233" spans="1:6" x14ac:dyDescent="0.2">
      <c r="A233" t="s">
        <v>304</v>
      </c>
      <c r="B233" s="26">
        <f>SUM('Step 1'!B233:Y233)</f>
        <v>421971</v>
      </c>
      <c r="C233" s="26">
        <f>SUM('Step 1'!C233:Z233)</f>
        <v>422090</v>
      </c>
      <c r="D233" s="26">
        <f>SUM('Step 1'!D233:AA233)</f>
        <v>422158</v>
      </c>
      <c r="E233" s="26">
        <f>SUM('Step 1'!E233:AB233)</f>
        <v>422289</v>
      </c>
      <c r="F233" s="26">
        <f>SUM('Step 1'!F233:AC233)</f>
        <v>422474</v>
      </c>
    </row>
    <row r="234" spans="1:6" x14ac:dyDescent="0.2">
      <c r="A234" t="s">
        <v>305</v>
      </c>
      <c r="B234" s="26">
        <f>SUM('Step 1'!B234:Y234)</f>
        <v>4495372</v>
      </c>
      <c r="C234" s="26">
        <f>SUM('Step 1'!C234:Z234)</f>
        <v>4498939</v>
      </c>
      <c r="D234" s="26">
        <f>SUM('Step 1'!D234:AA234)</f>
        <v>4502349</v>
      </c>
      <c r="E234" s="26">
        <f>SUM('Step 1'!E234:AB234)</f>
        <v>4506096</v>
      </c>
      <c r="F234" s="26">
        <f>SUM('Step 1'!F234:AC234)</f>
        <v>4510184</v>
      </c>
    </row>
    <row r="235" spans="1:6" x14ac:dyDescent="0.2">
      <c r="A235" t="s">
        <v>306</v>
      </c>
      <c r="B235" s="26">
        <f>SUM('Step 1'!B235:Y235)</f>
        <v>33263</v>
      </c>
      <c r="C235" s="26">
        <f>SUM('Step 1'!C235:Z235)</f>
        <v>33268</v>
      </c>
      <c r="D235" s="26">
        <f>SUM('Step 1'!D235:AA235)</f>
        <v>33252</v>
      </c>
      <c r="E235" s="26">
        <f>SUM('Step 1'!E235:AB235)</f>
        <v>33247</v>
      </c>
      <c r="F235" s="26">
        <f>SUM('Step 1'!F235:AC235)</f>
        <v>33249</v>
      </c>
    </row>
    <row r="236" spans="1:6" x14ac:dyDescent="0.2">
      <c r="A236" t="s">
        <v>307</v>
      </c>
      <c r="B236" s="26">
        <f>SUM('Step 1'!B236:Y236)</f>
        <v>3007</v>
      </c>
      <c r="C236" s="26">
        <f>SUM('Step 1'!C236:Z236)</f>
        <v>3008</v>
      </c>
      <c r="D236" s="26">
        <f>SUM('Step 1'!D236:AA236)</f>
        <v>3006</v>
      </c>
      <c r="E236" s="26">
        <f>SUM('Step 1'!E236:AB236)</f>
        <v>3003</v>
      </c>
      <c r="F236" s="26">
        <f>SUM('Step 1'!F236:AC236)</f>
        <v>2998</v>
      </c>
    </row>
    <row r="237" spans="1:6" x14ac:dyDescent="0.2">
      <c r="A237" t="s">
        <v>308</v>
      </c>
      <c r="B237" s="26">
        <f>SUM('Step 1'!B237:Y237)</f>
        <v>21101</v>
      </c>
      <c r="C237" s="26">
        <f>SUM('Step 1'!C237:Z237)</f>
        <v>21108</v>
      </c>
      <c r="D237" s="26">
        <f>SUM('Step 1'!D237:AA237)</f>
        <v>21079</v>
      </c>
      <c r="E237" s="26">
        <f>SUM('Step 1'!E237:AB237)</f>
        <v>21105</v>
      </c>
      <c r="F237" s="26">
        <f>SUM('Step 1'!F237:AC237)</f>
        <v>21128</v>
      </c>
    </row>
    <row r="238" spans="1:6" x14ac:dyDescent="0.2">
      <c r="A238" t="s">
        <v>309</v>
      </c>
      <c r="B238" s="26">
        <f>SUM('Step 1'!B238:Y238)</f>
        <v>83425</v>
      </c>
      <c r="C238" s="26">
        <f>SUM('Step 1'!C238:Z238)</f>
        <v>83546</v>
      </c>
      <c r="D238" s="26">
        <f>SUM('Step 1'!D238:AA238)</f>
        <v>83676</v>
      </c>
      <c r="E238" s="26">
        <f>SUM('Step 1'!E238:AB238)</f>
        <v>83810</v>
      </c>
      <c r="F238" s="26">
        <f>SUM('Step 1'!F238:AC238)</f>
        <v>83927</v>
      </c>
    </row>
    <row r="239" spans="1:6" x14ac:dyDescent="0.2">
      <c r="A239" t="s">
        <v>310</v>
      </c>
      <c r="B239" s="26">
        <f>SUM('Step 1'!B239:Y239)</f>
        <v>453254</v>
      </c>
      <c r="C239" s="26">
        <f>SUM('Step 1'!C239:Z239)</f>
        <v>453455</v>
      </c>
      <c r="D239" s="26">
        <f>SUM('Step 1'!D239:AA239)</f>
        <v>453764</v>
      </c>
      <c r="E239" s="26">
        <f>SUM('Step 1'!E239:AB239)</f>
        <v>454082</v>
      </c>
      <c r="F239" s="26">
        <f>SUM('Step 1'!F239:AC239)</f>
        <v>454459</v>
      </c>
    </row>
    <row r="240" spans="1:6" x14ac:dyDescent="0.2">
      <c r="A240" t="s">
        <v>311</v>
      </c>
      <c r="B240" s="26">
        <f>SUM('Step 1'!B240:Y240)</f>
        <v>19468</v>
      </c>
      <c r="C240" s="26">
        <f>SUM('Step 1'!C240:Z240)</f>
        <v>19485</v>
      </c>
      <c r="D240" s="26">
        <f>SUM('Step 1'!D240:AA240)</f>
        <v>19487</v>
      </c>
      <c r="E240" s="26">
        <f>SUM('Step 1'!E240:AB240)</f>
        <v>19495</v>
      </c>
      <c r="F240" s="26">
        <f>SUM('Step 1'!F240:AC240)</f>
        <v>19511</v>
      </c>
    </row>
    <row r="241" spans="1:6" x14ac:dyDescent="0.2">
      <c r="A241" t="s">
        <v>312</v>
      </c>
      <c r="B241" s="26">
        <f>SUM('Step 1'!B241:Y241)</f>
        <v>40192</v>
      </c>
      <c r="C241" s="26">
        <f>SUM('Step 1'!C241:Z241)</f>
        <v>40229</v>
      </c>
      <c r="D241" s="26">
        <f>SUM('Step 1'!D241:AA241)</f>
        <v>40252</v>
      </c>
      <c r="E241" s="26">
        <f>SUM('Step 1'!E241:AB241)</f>
        <v>40287</v>
      </c>
      <c r="F241" s="26">
        <f>SUM('Step 1'!F241:AC241)</f>
        <v>40333</v>
      </c>
    </row>
    <row r="242" spans="1:6" x14ac:dyDescent="0.2">
      <c r="A242" t="s">
        <v>313</v>
      </c>
      <c r="B242" s="26">
        <f>SUM('Step 1'!B242:Y242)</f>
        <v>102456</v>
      </c>
      <c r="C242" s="26">
        <f>SUM('Step 1'!C242:Z242)</f>
        <v>102512</v>
      </c>
      <c r="D242" s="26">
        <f>SUM('Step 1'!D242:AA242)</f>
        <v>102600</v>
      </c>
      <c r="E242" s="26">
        <f>SUM('Step 1'!E242:AB242)</f>
        <v>102676</v>
      </c>
      <c r="F242" s="26">
        <f>SUM('Step 1'!F242:AC242)</f>
        <v>102738</v>
      </c>
    </row>
    <row r="243" spans="1:6" x14ac:dyDescent="0.2">
      <c r="A243" t="s">
        <v>314</v>
      </c>
      <c r="B243" s="26">
        <f>SUM('Step 1'!B243:Y243)</f>
        <v>13992</v>
      </c>
      <c r="C243" s="26">
        <f>SUM('Step 1'!C243:Z243)</f>
        <v>13980</v>
      </c>
      <c r="D243" s="26">
        <f>SUM('Step 1'!D243:AA243)</f>
        <v>13955</v>
      </c>
      <c r="E243" s="26">
        <f>SUM('Step 1'!E243:AB243)</f>
        <v>13932</v>
      </c>
      <c r="F243" s="26">
        <f>SUM('Step 1'!F243:AC243)</f>
        <v>13912</v>
      </c>
    </row>
    <row r="244" spans="1:6" x14ac:dyDescent="0.2">
      <c r="A244" t="s">
        <v>315</v>
      </c>
      <c r="B244" s="26">
        <f>SUM('Step 1'!B244:Y244)</f>
        <v>121044</v>
      </c>
      <c r="C244" s="26">
        <f>SUM('Step 1'!C244:Z244)</f>
        <v>121073</v>
      </c>
      <c r="D244" s="26">
        <f>SUM('Step 1'!D244:AA244)</f>
        <v>121122</v>
      </c>
      <c r="E244" s="26">
        <f>SUM('Step 1'!E244:AB244)</f>
        <v>121194</v>
      </c>
      <c r="F244" s="26">
        <f>SUM('Step 1'!F244:AC244)</f>
        <v>121244</v>
      </c>
    </row>
    <row r="245" spans="1:6" x14ac:dyDescent="0.2">
      <c r="A245" t="s">
        <v>316</v>
      </c>
      <c r="B245" s="26">
        <f>SUM('Step 1'!B245:Y245)</f>
        <v>5318</v>
      </c>
      <c r="C245" s="26">
        <f>SUM('Step 1'!C245:Z245)</f>
        <v>5332</v>
      </c>
      <c r="D245" s="26">
        <f>SUM('Step 1'!D245:AA245)</f>
        <v>5341</v>
      </c>
      <c r="E245" s="26">
        <f>SUM('Step 1'!E245:AB245)</f>
        <v>5353</v>
      </c>
      <c r="F245" s="26">
        <f>SUM('Step 1'!F245:AC245)</f>
        <v>5367</v>
      </c>
    </row>
    <row r="246" spans="1:6" x14ac:dyDescent="0.2">
      <c r="A246" t="s">
        <v>317</v>
      </c>
      <c r="B246" s="26">
        <f>SUM('Step 1'!B246:Y246)</f>
        <v>4177</v>
      </c>
      <c r="C246" s="26">
        <f>SUM('Step 1'!C246:Z246)</f>
        <v>4182</v>
      </c>
      <c r="D246" s="26">
        <f>SUM('Step 1'!D246:AA246)</f>
        <v>4180</v>
      </c>
      <c r="E246" s="26">
        <f>SUM('Step 1'!E246:AB246)</f>
        <v>4182</v>
      </c>
      <c r="F246" s="26">
        <f>SUM('Step 1'!F246:AC246)</f>
        <v>4183</v>
      </c>
    </row>
    <row r="247" spans="1:6" x14ac:dyDescent="0.2">
      <c r="A247" t="s">
        <v>318</v>
      </c>
      <c r="B247" s="26">
        <f>SUM('Step 1'!B247:Y247)</f>
        <v>162504</v>
      </c>
      <c r="C247" s="26">
        <f>SUM('Step 1'!C247:Z247)</f>
        <v>162535</v>
      </c>
      <c r="D247" s="26">
        <f>SUM('Step 1'!D247:AA247)</f>
        <v>162562</v>
      </c>
      <c r="E247" s="26">
        <f>SUM('Step 1'!E247:AB247)</f>
        <v>162585</v>
      </c>
      <c r="F247" s="26">
        <f>SUM('Step 1'!F247:AC247)</f>
        <v>162652</v>
      </c>
    </row>
    <row r="248" spans="1:6" x14ac:dyDescent="0.2">
      <c r="A248" t="s">
        <v>319</v>
      </c>
      <c r="B248" s="26">
        <f>SUM('Step 1'!B248:Y248)</f>
        <v>12369</v>
      </c>
      <c r="C248" s="26">
        <f>SUM('Step 1'!C248:Z248)</f>
        <v>12370</v>
      </c>
      <c r="D248" s="26">
        <f>SUM('Step 1'!D248:AA248)</f>
        <v>12382</v>
      </c>
      <c r="E248" s="26">
        <f>SUM('Step 1'!E248:AB248)</f>
        <v>12383</v>
      </c>
      <c r="F248" s="26">
        <f>SUM('Step 1'!F248:AC248)</f>
        <v>12396</v>
      </c>
    </row>
    <row r="249" spans="1:6" x14ac:dyDescent="0.2">
      <c r="A249" t="s">
        <v>320</v>
      </c>
      <c r="B249" s="26">
        <f>SUM('Step 1'!B249:Y249)</f>
        <v>17675</v>
      </c>
      <c r="C249" s="26">
        <f>SUM('Step 1'!C249:Z249)</f>
        <v>17687</v>
      </c>
      <c r="D249" s="26">
        <f>SUM('Step 1'!D249:AA249)</f>
        <v>17671</v>
      </c>
      <c r="E249" s="26">
        <f>SUM('Step 1'!E249:AB249)</f>
        <v>17672</v>
      </c>
      <c r="F249" s="26">
        <f>SUM('Step 1'!F249:AC249)</f>
        <v>17669</v>
      </c>
    </row>
    <row r="250" spans="1:6" x14ac:dyDescent="0.2">
      <c r="A250" t="s">
        <v>321</v>
      </c>
      <c r="B250" s="26">
        <f>SUM('Step 1'!B250:Y250)</f>
        <v>4588</v>
      </c>
      <c r="C250" s="26">
        <f>SUM('Step 1'!C250:Z250)</f>
        <v>4588</v>
      </c>
      <c r="D250" s="26">
        <f>SUM('Step 1'!D250:AA250)</f>
        <v>4585</v>
      </c>
      <c r="E250" s="26">
        <f>SUM('Step 1'!E250:AB250)</f>
        <v>4589</v>
      </c>
      <c r="F250" s="26">
        <f>SUM('Step 1'!F250:AC250)</f>
        <v>4595</v>
      </c>
    </row>
    <row r="251" spans="1:6" x14ac:dyDescent="0.2">
      <c r="A251" t="s">
        <v>322</v>
      </c>
      <c r="B251" s="26">
        <f>SUM('Step 1'!B251:Y251)</f>
        <v>8490</v>
      </c>
      <c r="C251" s="26">
        <f>SUM('Step 1'!C251:Z251)</f>
        <v>8498</v>
      </c>
      <c r="D251" s="26">
        <f>SUM('Step 1'!D251:AA251)</f>
        <v>8496</v>
      </c>
      <c r="E251" s="26">
        <f>SUM('Step 1'!E251:AB251)</f>
        <v>8497</v>
      </c>
      <c r="F251" s="26">
        <f>SUM('Step 1'!F251:AC251)</f>
        <v>8490</v>
      </c>
    </row>
    <row r="252" spans="1:6" x14ac:dyDescent="0.2">
      <c r="A252" t="s">
        <v>323</v>
      </c>
      <c r="B252" s="26">
        <f>SUM('Step 1'!B252:Y252)</f>
        <v>17094</v>
      </c>
      <c r="C252" s="26">
        <f>SUM('Step 1'!C252:Z252)</f>
        <v>17110</v>
      </c>
      <c r="D252" s="26">
        <f>SUM('Step 1'!D252:AA252)</f>
        <v>17107</v>
      </c>
      <c r="E252" s="26">
        <f>SUM('Step 1'!E252:AB252)</f>
        <v>17141</v>
      </c>
      <c r="F252" s="26">
        <f>SUM('Step 1'!F252:AC252)</f>
        <v>17171</v>
      </c>
    </row>
    <row r="253" spans="1:6" x14ac:dyDescent="0.2">
      <c r="A253" t="s">
        <v>324</v>
      </c>
      <c r="B253" s="26">
        <f>SUM('Step 1'!B253:Y253)</f>
        <v>1752064</v>
      </c>
      <c r="C253" s="26">
        <f>SUM('Step 1'!C253:Z253)</f>
        <v>1752420</v>
      </c>
      <c r="D253" s="26">
        <f>SUM('Step 1'!D253:AA253)</f>
        <v>1752624</v>
      </c>
      <c r="E253" s="26">
        <f>SUM('Step 1'!E253:AB253)</f>
        <v>1753030</v>
      </c>
      <c r="F253" s="26">
        <f>SUM('Step 1'!F253:AC253)</f>
        <v>1753737</v>
      </c>
    </row>
    <row r="254" spans="1:6" x14ac:dyDescent="0.2">
      <c r="A254" t="s">
        <v>325</v>
      </c>
      <c r="B254" s="26">
        <f>SUM('Step 1'!B254:Y254)</f>
        <v>53875</v>
      </c>
      <c r="C254" s="26">
        <f>SUM('Step 1'!C254:Z254)</f>
        <v>53883</v>
      </c>
      <c r="D254" s="26">
        <f>SUM('Step 1'!D254:AA254)</f>
        <v>53911</v>
      </c>
      <c r="E254" s="26">
        <f>SUM('Step 1'!E254:AB254)</f>
        <v>53937</v>
      </c>
      <c r="F254" s="26">
        <f>SUM('Step 1'!F254:AC254)</f>
        <v>53959</v>
      </c>
    </row>
    <row r="255" spans="1:6" x14ac:dyDescent="0.2">
      <c r="A255" t="s">
        <v>71</v>
      </c>
      <c r="B255" s="26">
        <f>SUM('Step 1'!B255:Y255)</f>
        <v>6049</v>
      </c>
      <c r="C255" s="26">
        <f>SUM('Step 1'!C255:Z255)</f>
        <v>6057</v>
      </c>
      <c r="D255" s="26">
        <f>SUM('Step 1'!D255:AA255)</f>
        <v>6062</v>
      </c>
      <c r="E255" s="26">
        <f>SUM('Step 1'!E255:AB255)</f>
        <v>6070</v>
      </c>
      <c r="F255" s="26">
        <f>SUM('Step 1'!F255:AC255)</f>
        <v>6077</v>
      </c>
    </row>
    <row r="256" spans="1:6" x14ac:dyDescent="0.2">
      <c r="A256" t="s">
        <v>326</v>
      </c>
      <c r="B256" s="26">
        <f>SUM('Step 1'!B256:Y256)</f>
        <v>111355</v>
      </c>
      <c r="C256" s="26">
        <f>SUM('Step 1'!C256:Z256)</f>
        <v>111531</v>
      </c>
      <c r="D256" s="26">
        <f>SUM('Step 1'!D256:AA256)</f>
        <v>111684</v>
      </c>
      <c r="E256" s="26">
        <f>SUM('Step 1'!E256:AB256)</f>
        <v>111848</v>
      </c>
      <c r="F256" s="26">
        <f>SUM('Step 1'!F256:AC256)</f>
        <v>112005</v>
      </c>
    </row>
    <row r="257" spans="1:6" x14ac:dyDescent="0.2">
      <c r="A257" t="s">
        <v>327</v>
      </c>
      <c r="B257" s="26">
        <f>SUM('Step 1'!B257:Y257)</f>
        <v>8447</v>
      </c>
      <c r="C257" s="26">
        <f>SUM('Step 1'!C257:Z257)</f>
        <v>8457</v>
      </c>
      <c r="D257" s="26">
        <f>SUM('Step 1'!D257:AA257)</f>
        <v>8455</v>
      </c>
      <c r="E257" s="26">
        <f>SUM('Step 1'!E257:AB257)</f>
        <v>8457</v>
      </c>
      <c r="F257" s="26">
        <f>SUM('Step 1'!F257:AC257)</f>
        <v>8471</v>
      </c>
    </row>
    <row r="258" spans="1:6" x14ac:dyDescent="0.2">
      <c r="A258" t="s">
        <v>328</v>
      </c>
      <c r="B258" s="26">
        <f>SUM('Step 1'!B258:Y258)</f>
        <v>545170</v>
      </c>
      <c r="C258" s="26">
        <f>SUM('Step 1'!C258:Z258)</f>
        <v>545344</v>
      </c>
      <c r="D258" s="26">
        <f>SUM('Step 1'!D258:AA258)</f>
        <v>545238</v>
      </c>
      <c r="E258" s="26">
        <f>SUM('Step 1'!E258:AB258)</f>
        <v>545500</v>
      </c>
      <c r="F258" s="26">
        <f>SUM('Step 1'!F258:AC258)</f>
        <v>546008</v>
      </c>
    </row>
    <row r="259" spans="1:6" x14ac:dyDescent="0.2">
      <c r="A259" t="s">
        <v>329</v>
      </c>
      <c r="B259" s="26">
        <f>SUM('Step 1'!B259:Y259)</f>
        <v>7963</v>
      </c>
      <c r="C259" s="26">
        <f>SUM('Step 1'!C259:Z259)</f>
        <v>7963</v>
      </c>
      <c r="D259" s="26">
        <f>SUM('Step 1'!D259:AA259)</f>
        <v>7954</v>
      </c>
      <c r="E259" s="26">
        <f>SUM('Step 1'!E259:AB259)</f>
        <v>7947</v>
      </c>
      <c r="F259" s="26">
        <f>SUM('Step 1'!F259:AC259)</f>
        <v>7943</v>
      </c>
    </row>
    <row r="260" spans="1:6" x14ac:dyDescent="0.2">
      <c r="A260" t="s">
        <v>330</v>
      </c>
      <c r="B260" s="26">
        <f>SUM('Step 1'!B260:Y260)</f>
        <v>40508</v>
      </c>
      <c r="C260" s="26">
        <f>SUM('Step 1'!C260:Z260)</f>
        <v>40527</v>
      </c>
      <c r="D260" s="26">
        <f>SUM('Step 1'!D260:AA260)</f>
        <v>40532</v>
      </c>
      <c r="E260" s="26">
        <f>SUM('Step 1'!E260:AB260)</f>
        <v>40568</v>
      </c>
      <c r="F260" s="26">
        <f>SUM('Step 1'!F260:AC260)</f>
        <v>40617</v>
      </c>
    </row>
    <row r="261" spans="1:6" x14ac:dyDescent="0.2">
      <c r="A261" t="s">
        <v>331</v>
      </c>
      <c r="B261" s="26">
        <f>SUM('Step 1'!B261:Y261)</f>
        <v>11255</v>
      </c>
      <c r="C261" s="26">
        <f>SUM('Step 1'!C261:Z261)</f>
        <v>11248</v>
      </c>
      <c r="D261" s="26">
        <f>SUM('Step 1'!D261:AA261)</f>
        <v>11228</v>
      </c>
      <c r="E261" s="26">
        <f>SUM('Step 1'!E261:AB261)</f>
        <v>11218</v>
      </c>
      <c r="F261" s="26">
        <f>SUM('Step 1'!F261:AC261)</f>
        <v>11210</v>
      </c>
    </row>
    <row r="262" spans="1:6" x14ac:dyDescent="0.2">
      <c r="A262" t="s">
        <v>332</v>
      </c>
      <c r="B262" s="26">
        <f>SUM('Step 1'!B262:Y262)</f>
        <v>25880</v>
      </c>
      <c r="C262" s="26">
        <f>SUM('Step 1'!C262:Z262)</f>
        <v>25881</v>
      </c>
      <c r="D262" s="26">
        <f>SUM('Step 1'!D262:AA262)</f>
        <v>25856</v>
      </c>
      <c r="E262" s="26">
        <f>SUM('Step 1'!E262:AB262)</f>
        <v>25861</v>
      </c>
      <c r="F262" s="26">
        <f>SUM('Step 1'!F262:AC262)</f>
        <v>25865</v>
      </c>
    </row>
    <row r="263" spans="1:6" x14ac:dyDescent="0.2">
      <c r="A263" t="s">
        <v>333</v>
      </c>
      <c r="B263" s="26">
        <f>SUM('Step 1'!B263:Y263)</f>
        <v>92348</v>
      </c>
      <c r="C263" s="26">
        <f>SUM('Step 1'!C263:Z263)</f>
        <v>92311</v>
      </c>
      <c r="D263" s="26">
        <f>SUM('Step 1'!D263:AA263)</f>
        <v>92177</v>
      </c>
      <c r="E263" s="26">
        <f>SUM('Step 1'!E263:AB263)</f>
        <v>92118</v>
      </c>
      <c r="F263" s="26">
        <f>SUM('Step 1'!F263:AC263)</f>
        <v>92078</v>
      </c>
    </row>
    <row r="264" spans="1:6" x14ac:dyDescent="0.2">
      <c r="A264" t="s">
        <v>334</v>
      </c>
      <c r="B264" s="26">
        <f>SUM('Step 1'!B264:Y264)</f>
        <v>34884</v>
      </c>
      <c r="C264" s="26">
        <f>SUM('Step 1'!C264:Z264)</f>
        <v>34845</v>
      </c>
      <c r="D264" s="26">
        <f>SUM('Step 1'!D264:AA264)</f>
        <v>34795</v>
      </c>
      <c r="E264" s="26">
        <f>SUM('Step 1'!E264:AB264)</f>
        <v>34738</v>
      </c>
      <c r="F264" s="26">
        <f>SUM('Step 1'!F264:AC264)</f>
        <v>34690</v>
      </c>
    </row>
    <row r="265" spans="1:6" x14ac:dyDescent="0.2">
      <c r="A265" t="s">
        <v>335</v>
      </c>
      <c r="B265" s="26">
        <f>SUM('Step 1'!B265:Y265)</f>
        <v>18267</v>
      </c>
      <c r="C265" s="26">
        <f>SUM('Step 1'!C265:Z265)</f>
        <v>18277</v>
      </c>
      <c r="D265" s="26">
        <f>SUM('Step 1'!D265:AA265)</f>
        <v>18286</v>
      </c>
      <c r="E265" s="26">
        <f>SUM('Step 1'!E265:AB265)</f>
        <v>18294</v>
      </c>
      <c r="F265" s="26">
        <f>SUM('Step 1'!F265:AC265)</f>
        <v>18306</v>
      </c>
    </row>
    <row r="266" spans="1:6" x14ac:dyDescent="0.2">
      <c r="A266" t="s">
        <v>336</v>
      </c>
      <c r="B266" s="26">
        <f>SUM('Step 1'!B266:Y266)</f>
        <v>39495</v>
      </c>
      <c r="C266" s="26">
        <f>SUM('Step 1'!C266:Z266)</f>
        <v>39513</v>
      </c>
      <c r="D266" s="26">
        <f>SUM('Step 1'!D266:AA266)</f>
        <v>39464</v>
      </c>
      <c r="E266" s="26">
        <f>SUM('Step 1'!E266:AB266)</f>
        <v>39514</v>
      </c>
      <c r="F266" s="26">
        <f>SUM('Step 1'!F266:AC266)</f>
        <v>39562</v>
      </c>
    </row>
    <row r="267" spans="1:6" x14ac:dyDescent="0.2">
      <c r="A267" t="s">
        <v>337</v>
      </c>
      <c r="B267" s="26">
        <f>SUM('Step 1'!B267:Y267)</f>
        <v>42902</v>
      </c>
      <c r="C267" s="26">
        <f>SUM('Step 1'!C267:Z267)</f>
        <v>42924</v>
      </c>
      <c r="D267" s="26">
        <f>SUM('Step 1'!D267:AA267)</f>
        <v>42933</v>
      </c>
      <c r="E267" s="26">
        <f>SUM('Step 1'!E267:AB267)</f>
        <v>42974</v>
      </c>
      <c r="F267" s="26">
        <f>SUM('Step 1'!F267:AC267)</f>
        <v>43018</v>
      </c>
    </row>
    <row r="268" spans="1:6" x14ac:dyDescent="0.2">
      <c r="A268" t="s">
        <v>338</v>
      </c>
      <c r="B268" s="26">
        <f>SUM('Step 1'!B268:Y268)</f>
        <v>26510</v>
      </c>
      <c r="C268" s="26">
        <f>SUM('Step 1'!C268:Z268)</f>
        <v>26504</v>
      </c>
      <c r="D268" s="26">
        <f>SUM('Step 1'!D268:AA268)</f>
        <v>26480</v>
      </c>
      <c r="E268" s="26">
        <f>SUM('Step 1'!E268:AB268)</f>
        <v>26459</v>
      </c>
      <c r="F268" s="26">
        <f>SUM('Step 1'!F268:AC268)</f>
        <v>26434</v>
      </c>
    </row>
    <row r="269" spans="1:6" x14ac:dyDescent="0.2">
      <c r="A269" t="s">
        <v>339</v>
      </c>
      <c r="B269" s="26">
        <f>SUM('Step 1'!B269:Y269)</f>
        <v>27894</v>
      </c>
      <c r="C269" s="26">
        <f>SUM('Step 1'!C269:Z269)</f>
        <v>27886</v>
      </c>
      <c r="D269" s="26">
        <f>SUM('Step 1'!D269:AA269)</f>
        <v>27865</v>
      </c>
      <c r="E269" s="26">
        <f>SUM('Step 1'!E269:AB269)</f>
        <v>27852</v>
      </c>
      <c r="F269" s="26">
        <f>SUM('Step 1'!F269:AC269)</f>
        <v>27850</v>
      </c>
    </row>
    <row r="270" spans="1:6" x14ac:dyDescent="0.2">
      <c r="A270" t="s">
        <v>340</v>
      </c>
      <c r="B270" s="26">
        <f>SUM('Step 1'!B270:Y270)</f>
        <v>20768</v>
      </c>
      <c r="C270" s="26">
        <f>SUM('Step 1'!C270:Z270)</f>
        <v>20784</v>
      </c>
      <c r="D270" s="26">
        <f>SUM('Step 1'!D270:AA270)</f>
        <v>20786</v>
      </c>
      <c r="E270" s="26">
        <f>SUM('Step 1'!E270:AB270)</f>
        <v>20803</v>
      </c>
      <c r="F270" s="26">
        <f>SUM('Step 1'!F270:AC270)</f>
        <v>20835</v>
      </c>
    </row>
    <row r="271" spans="1:6" x14ac:dyDescent="0.2">
      <c r="A271" t="s">
        <v>341</v>
      </c>
      <c r="B271" s="26">
        <f>SUM('Step 1'!B271:Y271)</f>
        <v>55345</v>
      </c>
      <c r="C271" s="26">
        <f>SUM('Step 1'!C271:Z271)</f>
        <v>55349</v>
      </c>
      <c r="D271" s="26">
        <f>SUM('Step 1'!D271:AA271)</f>
        <v>55336</v>
      </c>
      <c r="E271" s="26">
        <f>SUM('Step 1'!E271:AB271)</f>
        <v>55334</v>
      </c>
      <c r="F271" s="26">
        <f>SUM('Step 1'!F271:AC271)</f>
        <v>55353</v>
      </c>
    </row>
    <row r="272" spans="1:6" x14ac:dyDescent="0.2">
      <c r="A272" t="s">
        <v>342</v>
      </c>
      <c r="B272" s="26">
        <f>SUM('Step 1'!B272:Y272)</f>
        <v>55684</v>
      </c>
      <c r="C272" s="26">
        <f>SUM('Step 1'!C272:Z272)</f>
        <v>55672</v>
      </c>
      <c r="D272" s="26">
        <f>SUM('Step 1'!D272:AA272)</f>
        <v>55641</v>
      </c>
      <c r="E272" s="26">
        <f>SUM('Step 1'!E272:AB272)</f>
        <v>55620</v>
      </c>
      <c r="F272" s="26">
        <f>SUM('Step 1'!F272:AC272)</f>
        <v>55628</v>
      </c>
    </row>
    <row r="273" spans="1:6" x14ac:dyDescent="0.2">
      <c r="A273" t="s">
        <v>343</v>
      </c>
      <c r="B273" s="26">
        <f>SUM('Step 1'!B273:Y273)</f>
        <v>36841</v>
      </c>
      <c r="C273" s="26">
        <f>SUM('Step 1'!C273:Z273)</f>
        <v>36875</v>
      </c>
      <c r="D273" s="26">
        <f>SUM('Step 1'!D273:AA273)</f>
        <v>36891</v>
      </c>
      <c r="E273" s="26">
        <f>SUM('Step 1'!E273:AB273)</f>
        <v>36919</v>
      </c>
      <c r="F273" s="26">
        <f>SUM('Step 1'!F273:AC273)</f>
        <v>36944</v>
      </c>
    </row>
    <row r="274" spans="1:6" x14ac:dyDescent="0.2">
      <c r="A274" t="s">
        <v>344</v>
      </c>
      <c r="B274" s="26">
        <f>SUM('Step 1'!B274:Y274)</f>
        <v>11891</v>
      </c>
      <c r="C274" s="26">
        <f>SUM('Step 1'!C274:Z274)</f>
        <v>11893</v>
      </c>
      <c r="D274" s="26">
        <f>SUM('Step 1'!D274:AA274)</f>
        <v>11877</v>
      </c>
      <c r="E274" s="26">
        <f>SUM('Step 1'!E274:AB274)</f>
        <v>11890</v>
      </c>
      <c r="F274" s="26">
        <f>SUM('Step 1'!F274:AC274)</f>
        <v>11903</v>
      </c>
    </row>
    <row r="275" spans="1:6" x14ac:dyDescent="0.2">
      <c r="A275" t="s">
        <v>345</v>
      </c>
      <c r="B275" s="26">
        <f>SUM('Step 1'!B275:Y275)</f>
        <v>11745</v>
      </c>
      <c r="C275" s="26">
        <f>SUM('Step 1'!C275:Z275)</f>
        <v>11761</v>
      </c>
      <c r="D275" s="26">
        <f>SUM('Step 1'!D275:AA275)</f>
        <v>11767</v>
      </c>
      <c r="E275" s="26">
        <f>SUM('Step 1'!E275:AB275)</f>
        <v>11790</v>
      </c>
      <c r="F275" s="26">
        <f>SUM('Step 1'!F275:AC275)</f>
        <v>11811</v>
      </c>
    </row>
    <row r="276" spans="1:6" x14ac:dyDescent="0.2">
      <c r="A276" t="s">
        <v>346</v>
      </c>
      <c r="B276" s="26">
        <f>SUM('Step 1'!B276:Y276)</f>
        <v>3103</v>
      </c>
      <c r="C276" s="26">
        <f>SUM('Step 1'!C276:Z276)</f>
        <v>3111</v>
      </c>
      <c r="D276" s="26">
        <f>SUM('Step 1'!D276:AA276)</f>
        <v>3109</v>
      </c>
      <c r="E276" s="26">
        <f>SUM('Step 1'!E276:AB276)</f>
        <v>3121</v>
      </c>
      <c r="F276" s="26">
        <f>SUM('Step 1'!F276:AC276)</f>
        <v>3135</v>
      </c>
    </row>
    <row r="277" spans="1:6" x14ac:dyDescent="0.2">
      <c r="A277" t="s">
        <v>347</v>
      </c>
      <c r="B277" s="26">
        <f>SUM('Step 1'!B277:Y277)</f>
        <v>141738</v>
      </c>
      <c r="C277" s="26">
        <f>SUM('Step 1'!C277:Z277)</f>
        <v>141849</v>
      </c>
      <c r="D277" s="26">
        <f>SUM('Step 1'!D277:AA277)</f>
        <v>141944</v>
      </c>
      <c r="E277" s="26">
        <f>SUM('Step 1'!E277:AB277)</f>
        <v>142038</v>
      </c>
      <c r="F277" s="26">
        <f>SUM('Step 1'!F277:AC277)</f>
        <v>142158</v>
      </c>
    </row>
    <row r="278" spans="1:6" x14ac:dyDescent="0.2">
      <c r="A278" t="s">
        <v>348</v>
      </c>
      <c r="B278" s="26">
        <f>SUM('Step 1'!B278:Y278)</f>
        <v>27434</v>
      </c>
      <c r="C278" s="26">
        <f>SUM('Step 1'!C278:Z278)</f>
        <v>27450</v>
      </c>
      <c r="D278" s="26">
        <f>SUM('Step 1'!D278:AA278)</f>
        <v>27458</v>
      </c>
      <c r="E278" s="26">
        <f>SUM('Step 1'!E278:AB278)</f>
        <v>27475</v>
      </c>
      <c r="F278" s="26">
        <f>SUM('Step 1'!F278:AC278)</f>
        <v>27501</v>
      </c>
    </row>
    <row r="279" spans="1:6" x14ac:dyDescent="0.2">
      <c r="A279" t="s">
        <v>349</v>
      </c>
      <c r="B279" s="26">
        <f>SUM('Step 1'!B279:Y279)</f>
        <v>254</v>
      </c>
      <c r="C279" s="26">
        <f>SUM('Step 1'!C279:Z279)</f>
        <v>254</v>
      </c>
      <c r="D279" s="26">
        <f>SUM('Step 1'!D279:AA279)</f>
        <v>254</v>
      </c>
      <c r="E279" s="26">
        <f>SUM('Step 1'!E279:AB279)</f>
        <v>254</v>
      </c>
      <c r="F279" s="26">
        <f>SUM('Step 1'!F279:AC279)</f>
        <v>254</v>
      </c>
    </row>
    <row r="280" spans="1:6" x14ac:dyDescent="0.2">
      <c r="A280" t="s">
        <v>350</v>
      </c>
      <c r="B280" s="26">
        <f>SUM('Step 1'!B280:Y280)</f>
        <v>11959</v>
      </c>
      <c r="C280" s="26">
        <f>SUM('Step 1'!C280:Z280)</f>
        <v>11964</v>
      </c>
      <c r="D280" s="26">
        <f>SUM('Step 1'!D280:AA280)</f>
        <v>11945</v>
      </c>
      <c r="E280" s="26">
        <f>SUM('Step 1'!E280:AB280)</f>
        <v>11958</v>
      </c>
      <c r="F280" s="26">
        <f>SUM('Step 1'!F280:AC280)</f>
        <v>11971</v>
      </c>
    </row>
    <row r="281" spans="1:6" x14ac:dyDescent="0.2">
      <c r="A281" t="s">
        <v>351</v>
      </c>
      <c r="B281" s="26">
        <f>SUM('Step 1'!B281:Y281)</f>
        <v>21085</v>
      </c>
      <c r="C281" s="26">
        <f>SUM('Step 1'!C281:Z281)</f>
        <v>21067</v>
      </c>
      <c r="D281" s="26">
        <f>SUM('Step 1'!D281:AA281)</f>
        <v>21025</v>
      </c>
      <c r="E281" s="26">
        <f>SUM('Step 1'!E281:AB281)</f>
        <v>21007</v>
      </c>
      <c r="F281" s="26">
        <f>SUM('Step 1'!F281:AC281)</f>
        <v>20996</v>
      </c>
    </row>
    <row r="282" spans="1:6" x14ac:dyDescent="0.2">
      <c r="A282" t="s">
        <v>352</v>
      </c>
      <c r="B282" s="26">
        <f>SUM('Step 1'!B282:Y282)</f>
        <v>30087</v>
      </c>
      <c r="C282" s="26">
        <f>SUM('Step 1'!C282:Z282)</f>
        <v>30121</v>
      </c>
      <c r="D282" s="26">
        <f>SUM('Step 1'!D282:AA282)</f>
        <v>30139</v>
      </c>
      <c r="E282" s="26">
        <f>SUM('Step 1'!E282:AB282)</f>
        <v>30175</v>
      </c>
      <c r="F282" s="26">
        <f>SUM('Step 1'!F282:AC282)</f>
        <v>30232</v>
      </c>
    </row>
    <row r="283" spans="1:6" x14ac:dyDescent="0.2">
      <c r="A283" t="s">
        <v>353</v>
      </c>
      <c r="B283" s="26">
        <f>SUM('Step 1'!B283:Y283)</f>
        <v>17758</v>
      </c>
      <c r="C283" s="26">
        <f>SUM('Step 1'!C283:Z283)</f>
        <v>17776</v>
      </c>
      <c r="D283" s="26">
        <f>SUM('Step 1'!D283:AA283)</f>
        <v>17770</v>
      </c>
      <c r="E283" s="26">
        <f>SUM('Step 1'!E283:AB283)</f>
        <v>17787</v>
      </c>
      <c r="F283" s="26">
        <f>SUM('Step 1'!F283:AC283)</f>
        <v>17791</v>
      </c>
    </row>
    <row r="284" spans="1:6" x14ac:dyDescent="0.2">
      <c r="A284" t="s">
        <v>354</v>
      </c>
      <c r="B284" s="26">
        <f>SUM('Step 1'!B284:Y284)</f>
        <v>52160</v>
      </c>
      <c r="C284" s="26">
        <f>SUM('Step 1'!C284:Z284)</f>
        <v>52168</v>
      </c>
      <c r="D284" s="26">
        <f>SUM('Step 1'!D284:AA284)</f>
        <v>52186</v>
      </c>
      <c r="E284" s="26">
        <f>SUM('Step 1'!E284:AB284)</f>
        <v>52202</v>
      </c>
      <c r="F284" s="26">
        <f>SUM('Step 1'!F284:AC284)</f>
        <v>52245</v>
      </c>
    </row>
    <row r="285" spans="1:6" x14ac:dyDescent="0.2">
      <c r="A285" t="s">
        <v>355</v>
      </c>
      <c r="B285" s="26">
        <f>SUM('Step 1'!B285:Y285)</f>
        <v>45798</v>
      </c>
      <c r="C285" s="26">
        <f>SUM('Step 1'!C285:Z285)</f>
        <v>45750</v>
      </c>
      <c r="D285" s="26">
        <f>SUM('Step 1'!D285:AA285)</f>
        <v>45656</v>
      </c>
      <c r="E285" s="26">
        <f>SUM('Step 1'!E285:AB285)</f>
        <v>45593</v>
      </c>
      <c r="F285" s="26">
        <f>SUM('Step 1'!F285:AC285)</f>
        <v>45548</v>
      </c>
    </row>
    <row r="286" spans="1:6" x14ac:dyDescent="0.2">
      <c r="A286" t="s">
        <v>356</v>
      </c>
      <c r="B286" s="26">
        <f>SUM('Step 1'!B286:Y286)</f>
        <v>192712</v>
      </c>
      <c r="C286" s="26">
        <f>SUM('Step 1'!C286:Z286)</f>
        <v>192806</v>
      </c>
      <c r="D286" s="26">
        <f>SUM('Step 1'!D286:AA286)</f>
        <v>192917</v>
      </c>
      <c r="E286" s="26">
        <f>SUM('Step 1'!E286:AB286)</f>
        <v>193025</v>
      </c>
      <c r="F286" s="26">
        <f>SUM('Step 1'!F286:AC286)</f>
        <v>193185</v>
      </c>
    </row>
    <row r="287" spans="1:6" x14ac:dyDescent="0.2">
      <c r="A287" t="s">
        <v>357</v>
      </c>
      <c r="B287" s="26">
        <f>SUM('Step 1'!B287:Y287)</f>
        <v>3674</v>
      </c>
      <c r="C287" s="26">
        <f>SUM('Step 1'!C287:Z287)</f>
        <v>3681</v>
      </c>
      <c r="D287" s="26">
        <f>SUM('Step 1'!D287:AA287)</f>
        <v>3682</v>
      </c>
      <c r="E287" s="26">
        <f>SUM('Step 1'!E287:AB287)</f>
        <v>3688</v>
      </c>
      <c r="F287" s="26">
        <f>SUM('Step 1'!F287:AC287)</f>
        <v>3695</v>
      </c>
    </row>
    <row r="288" spans="1:6" x14ac:dyDescent="0.2">
      <c r="A288" t="s">
        <v>358</v>
      </c>
      <c r="B288" s="26">
        <f>SUM('Step 1'!B288:Y288)</f>
        <v>68269</v>
      </c>
      <c r="C288" s="26">
        <f>SUM('Step 1'!C288:Z288)</f>
        <v>68280</v>
      </c>
      <c r="D288" s="26">
        <f>SUM('Step 1'!D288:AA288)</f>
        <v>68255</v>
      </c>
      <c r="E288" s="26">
        <f>SUM('Step 1'!E288:AB288)</f>
        <v>68240</v>
      </c>
      <c r="F288" s="26">
        <f>SUM('Step 1'!F288:AC288)</f>
        <v>68240</v>
      </c>
    </row>
    <row r="289" spans="1:6" x14ac:dyDescent="0.2">
      <c r="A289" t="s">
        <v>359</v>
      </c>
      <c r="B289" s="26">
        <f>SUM('Step 1'!B289:Y289)</f>
        <v>217161</v>
      </c>
      <c r="C289" s="26">
        <f>SUM('Step 1'!C289:Z289)</f>
        <v>217162</v>
      </c>
      <c r="D289" s="26">
        <f>SUM('Step 1'!D289:AA289)</f>
        <v>217093</v>
      </c>
      <c r="E289" s="26">
        <f>SUM('Step 1'!E289:AB289)</f>
        <v>217056</v>
      </c>
      <c r="F289" s="26">
        <f>SUM('Step 1'!F289:AC289)</f>
        <v>217091</v>
      </c>
    </row>
    <row r="290" spans="1:6" x14ac:dyDescent="0.2">
      <c r="A290" t="s">
        <v>360</v>
      </c>
      <c r="B290" s="26">
        <f>SUM('Step 1'!B290:Y290)</f>
        <v>21331</v>
      </c>
      <c r="C290" s="26">
        <f>SUM('Step 1'!C290:Z290)</f>
        <v>21344</v>
      </c>
      <c r="D290" s="26">
        <f>SUM('Step 1'!D290:AA290)</f>
        <v>21311</v>
      </c>
      <c r="E290" s="26">
        <f>SUM('Step 1'!E290:AB290)</f>
        <v>21330</v>
      </c>
      <c r="F290" s="26">
        <f>SUM('Step 1'!F290:AC290)</f>
        <v>21343</v>
      </c>
    </row>
  </sheetData>
  <hyperlinks>
    <hyperlink ref="A2" r:id="rId1" xr:uid="{00000000-0004-0000-0300-000000000000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290"/>
  <sheetViews>
    <sheetView zoomScale="80" zoomScaleNormal="80" workbookViewId="0">
      <selection activeCell="U44" sqref="U44"/>
    </sheetView>
  </sheetViews>
  <sheetFormatPr defaultRowHeight="12.75" x14ac:dyDescent="0.2"/>
  <cols>
    <col min="1" max="1" width="66.28515625" bestFit="1" customWidth="1"/>
    <col min="2" max="2" width="10" bestFit="1" customWidth="1"/>
    <col min="3" max="3" width="10.140625" bestFit="1" customWidth="1"/>
    <col min="4" max="4" width="10" bestFit="1" customWidth="1"/>
    <col min="5" max="5" width="9.7109375" bestFit="1" customWidth="1"/>
    <col min="6" max="6" width="10.28515625" bestFit="1" customWidth="1"/>
    <col min="7" max="7" width="10" bestFit="1" customWidth="1"/>
    <col min="9" max="10" width="10.28515625" bestFit="1" customWidth="1"/>
    <col min="11" max="11" width="10" bestFit="1" customWidth="1"/>
    <col min="12" max="12" width="10.140625" bestFit="1" customWidth="1"/>
    <col min="13" max="13" width="10.28515625" bestFit="1" customWidth="1"/>
    <col min="14" max="14" width="10" bestFit="1" customWidth="1"/>
    <col min="15" max="15" width="10.140625" bestFit="1" customWidth="1"/>
    <col min="16" max="16" width="10" bestFit="1" customWidth="1"/>
    <col min="17" max="17" width="9.7109375" bestFit="1" customWidth="1"/>
    <col min="18" max="18" width="10.28515625" bestFit="1" customWidth="1"/>
    <col min="19" max="19" width="10" bestFit="1" customWidth="1"/>
    <col min="21" max="22" width="10.28515625" bestFit="1" customWidth="1"/>
    <col min="23" max="23" width="10" bestFit="1" customWidth="1"/>
    <col min="24" max="24" width="10.140625" bestFit="1" customWidth="1"/>
    <col min="25" max="25" width="10.28515625" bestFit="1" customWidth="1"/>
    <col min="26" max="26" width="10" bestFit="1" customWidth="1"/>
    <col min="27" max="27" width="10.140625" bestFit="1" customWidth="1"/>
    <col min="28" max="28" width="10" bestFit="1" customWidth="1"/>
    <col min="29" max="29" width="9.7109375" bestFit="1" customWidth="1"/>
    <col min="30" max="30" width="10.28515625" bestFit="1" customWidth="1"/>
  </cols>
  <sheetData>
    <row r="1" spans="1:30" ht="15" x14ac:dyDescent="0.25">
      <c r="A1" s="4" t="s">
        <v>2</v>
      </c>
    </row>
    <row r="2" spans="1:30" ht="15" x14ac:dyDescent="0.25">
      <c r="A2" s="68" t="s">
        <v>1</v>
      </c>
      <c r="B2" s="3">
        <f>'Step 1'!B2</f>
        <v>44562</v>
      </c>
      <c r="C2" s="3">
        <f>'Step 1'!C2</f>
        <v>44593</v>
      </c>
      <c r="D2" s="3">
        <f>'Step 1'!D2</f>
        <v>44621</v>
      </c>
      <c r="E2" s="3">
        <f>'Step 1'!E2</f>
        <v>44652</v>
      </c>
      <c r="F2" s="3">
        <f>'Step 1'!F2</f>
        <v>44682</v>
      </c>
      <c r="G2" s="3">
        <f>'Step 1'!G2</f>
        <v>44713</v>
      </c>
      <c r="H2" s="3">
        <f>'Step 1'!H2</f>
        <v>44743</v>
      </c>
      <c r="I2" s="3">
        <f>'Step 1'!I2</f>
        <v>44774</v>
      </c>
      <c r="J2" s="3">
        <f>'Step 1'!J2</f>
        <v>44805</v>
      </c>
      <c r="K2" s="3">
        <f>'Step 1'!K2</f>
        <v>44835</v>
      </c>
      <c r="L2" s="3">
        <f>'Step 1'!L2</f>
        <v>44866</v>
      </c>
      <c r="M2" s="3">
        <f>'Step 1'!M2</f>
        <v>44896</v>
      </c>
      <c r="N2" s="3">
        <f>'Step 1'!N2</f>
        <v>44927</v>
      </c>
      <c r="O2" s="3">
        <f>'Step 1'!O2</f>
        <v>44958</v>
      </c>
      <c r="P2" s="3">
        <f>'Step 1'!P2</f>
        <v>44986</v>
      </c>
      <c r="Q2" s="3">
        <f>'Step 1'!Q2</f>
        <v>45017</v>
      </c>
      <c r="R2" s="3">
        <f>'Step 1'!R2</f>
        <v>45047</v>
      </c>
      <c r="S2" s="3">
        <f>'Step 1'!S2</f>
        <v>45078</v>
      </c>
      <c r="T2" s="3">
        <f>'Step 1'!T2</f>
        <v>45108</v>
      </c>
      <c r="U2" s="3">
        <f>'Step 1'!U2</f>
        <v>45139</v>
      </c>
      <c r="V2" s="3">
        <f>'Step 1'!V2</f>
        <v>45170</v>
      </c>
      <c r="W2" s="3">
        <f>'Step 1'!W2</f>
        <v>45200</v>
      </c>
      <c r="X2" s="3">
        <f>'Step 1'!X2</f>
        <v>45231</v>
      </c>
      <c r="Y2" s="3">
        <f>'Step 1'!Y2</f>
        <v>45261</v>
      </c>
      <c r="Z2" s="3">
        <f>'Step 1'!Z2</f>
        <v>45292</v>
      </c>
      <c r="AA2" s="3">
        <f>'Step 1'!AA2</f>
        <v>45323</v>
      </c>
      <c r="AB2" s="3">
        <f>'Step 1'!AB2</f>
        <v>45352</v>
      </c>
      <c r="AC2" s="3">
        <f>'Step 1'!AC2</f>
        <v>45383</v>
      </c>
      <c r="AD2" s="3">
        <f>'Step 1'!AD2</f>
        <v>45413</v>
      </c>
    </row>
    <row r="3" spans="1:30" x14ac:dyDescent="0.2">
      <c r="A3" t="s">
        <v>76</v>
      </c>
      <c r="B3" s="26">
        <v>19</v>
      </c>
      <c r="C3" s="26">
        <v>20</v>
      </c>
      <c r="D3" s="26">
        <v>16</v>
      </c>
      <c r="E3" s="26">
        <v>13</v>
      </c>
      <c r="F3" s="26">
        <v>19</v>
      </c>
      <c r="G3" s="26">
        <v>16</v>
      </c>
      <c r="H3" s="26">
        <v>26</v>
      </c>
      <c r="I3" s="26">
        <v>22</v>
      </c>
      <c r="J3" s="26">
        <v>16</v>
      </c>
      <c r="K3" s="26">
        <v>16</v>
      </c>
      <c r="L3" s="26">
        <v>17</v>
      </c>
      <c r="M3" s="26">
        <v>12</v>
      </c>
      <c r="N3" s="26">
        <v>14</v>
      </c>
      <c r="O3" s="26">
        <v>10</v>
      </c>
      <c r="P3" s="26">
        <v>8</v>
      </c>
      <c r="Q3" s="26">
        <v>4</v>
      </c>
      <c r="R3" s="26">
        <v>7</v>
      </c>
      <c r="S3" s="26">
        <v>9</v>
      </c>
      <c r="T3" s="26">
        <v>14</v>
      </c>
      <c r="U3" s="26">
        <v>13</v>
      </c>
      <c r="V3" s="26">
        <v>11</v>
      </c>
      <c r="W3" s="26">
        <v>10</v>
      </c>
      <c r="X3" s="26">
        <v>13</v>
      </c>
      <c r="Y3" s="26">
        <v>17</v>
      </c>
      <c r="Z3" s="26">
        <v>11</v>
      </c>
      <c r="AA3" s="26">
        <v>10</v>
      </c>
      <c r="AB3" s="26">
        <v>13</v>
      </c>
      <c r="AC3" s="26">
        <v>9</v>
      </c>
      <c r="AD3" s="26"/>
    </row>
    <row r="4" spans="1:30" x14ac:dyDescent="0.2">
      <c r="A4" t="s">
        <v>77</v>
      </c>
      <c r="B4" s="26">
        <v>7</v>
      </c>
      <c r="C4" s="26">
        <v>5</v>
      </c>
      <c r="D4" s="26">
        <v>8</v>
      </c>
      <c r="E4" s="26">
        <v>6</v>
      </c>
      <c r="F4" s="26">
        <v>6</v>
      </c>
      <c r="G4" s="26">
        <v>7</v>
      </c>
      <c r="H4" s="26">
        <v>6</v>
      </c>
      <c r="I4" s="26">
        <v>7</v>
      </c>
      <c r="J4" s="26">
        <v>7</v>
      </c>
      <c r="K4" s="26">
        <v>7</v>
      </c>
      <c r="L4" s="26">
        <v>7</v>
      </c>
      <c r="M4" s="26">
        <v>5</v>
      </c>
      <c r="N4" s="26">
        <v>9</v>
      </c>
      <c r="O4" s="26">
        <v>9</v>
      </c>
      <c r="P4" s="26">
        <v>6</v>
      </c>
      <c r="Q4" s="26">
        <v>5</v>
      </c>
      <c r="R4" s="26">
        <v>5</v>
      </c>
      <c r="S4" s="26">
        <v>6</v>
      </c>
      <c r="T4" s="26">
        <v>7</v>
      </c>
      <c r="U4" s="26">
        <v>10</v>
      </c>
      <c r="V4" s="26">
        <v>9</v>
      </c>
      <c r="W4" s="26">
        <v>7</v>
      </c>
      <c r="X4" s="26">
        <v>7</v>
      </c>
      <c r="Y4" s="26">
        <v>9</v>
      </c>
      <c r="Z4" s="26">
        <v>8</v>
      </c>
      <c r="AA4" s="26">
        <v>8</v>
      </c>
      <c r="AB4" s="26">
        <v>8</v>
      </c>
      <c r="AC4" s="26">
        <v>5</v>
      </c>
      <c r="AD4" s="26"/>
    </row>
    <row r="5" spans="1:30" x14ac:dyDescent="0.2">
      <c r="A5" t="s">
        <v>78</v>
      </c>
      <c r="B5" s="26">
        <v>20</v>
      </c>
      <c r="C5" s="26">
        <v>19</v>
      </c>
      <c r="D5" s="26">
        <v>24</v>
      </c>
      <c r="E5" s="26">
        <v>16</v>
      </c>
      <c r="F5" s="26">
        <v>14</v>
      </c>
      <c r="G5" s="26">
        <v>19</v>
      </c>
      <c r="H5" s="26">
        <v>13</v>
      </c>
      <c r="I5" s="26">
        <v>18</v>
      </c>
      <c r="J5" s="26">
        <v>17</v>
      </c>
      <c r="K5" s="26">
        <v>16</v>
      </c>
      <c r="L5" s="26">
        <v>17</v>
      </c>
      <c r="M5" s="26">
        <v>16</v>
      </c>
      <c r="N5" s="26">
        <v>21</v>
      </c>
      <c r="O5" s="26">
        <v>20</v>
      </c>
      <c r="P5" s="26">
        <v>13</v>
      </c>
      <c r="Q5" s="26">
        <v>7</v>
      </c>
      <c r="R5" s="26">
        <v>11</v>
      </c>
      <c r="S5" s="26">
        <v>14</v>
      </c>
      <c r="T5" s="26">
        <v>17</v>
      </c>
      <c r="U5" s="26">
        <v>19</v>
      </c>
      <c r="V5" s="26">
        <v>19</v>
      </c>
      <c r="W5" s="26">
        <v>16</v>
      </c>
      <c r="X5" s="26">
        <v>17</v>
      </c>
      <c r="Y5" s="26">
        <v>17</v>
      </c>
      <c r="Z5" s="26">
        <v>14</v>
      </c>
      <c r="AA5" s="26">
        <v>22</v>
      </c>
      <c r="AB5" s="26">
        <v>22</v>
      </c>
      <c r="AC5" s="26">
        <v>21</v>
      </c>
      <c r="AD5" s="26"/>
    </row>
    <row r="6" spans="1:30" x14ac:dyDescent="0.2">
      <c r="A6" t="s">
        <v>79</v>
      </c>
      <c r="B6" s="26">
        <v>82</v>
      </c>
      <c r="C6" s="26">
        <v>72</v>
      </c>
      <c r="D6" s="26">
        <v>66</v>
      </c>
      <c r="E6" s="26">
        <v>65</v>
      </c>
      <c r="F6" s="26">
        <v>64</v>
      </c>
      <c r="G6" s="26">
        <v>74</v>
      </c>
      <c r="H6" s="26">
        <v>70</v>
      </c>
      <c r="I6" s="26">
        <v>74</v>
      </c>
      <c r="J6" s="26">
        <v>61</v>
      </c>
      <c r="K6" s="26">
        <v>51</v>
      </c>
      <c r="L6" s="26">
        <v>51</v>
      </c>
      <c r="M6" s="26">
        <v>48</v>
      </c>
      <c r="N6" s="26">
        <v>64</v>
      </c>
      <c r="O6" s="26">
        <v>59</v>
      </c>
      <c r="P6" s="26">
        <v>49</v>
      </c>
      <c r="Q6" s="26">
        <v>33</v>
      </c>
      <c r="R6" s="26">
        <v>36</v>
      </c>
      <c r="S6" s="26">
        <v>43</v>
      </c>
      <c r="T6" s="26">
        <v>47</v>
      </c>
      <c r="U6" s="26">
        <v>55</v>
      </c>
      <c r="V6" s="26">
        <v>60</v>
      </c>
      <c r="W6" s="26">
        <v>47</v>
      </c>
      <c r="X6" s="26">
        <v>55</v>
      </c>
      <c r="Y6" s="26">
        <v>59</v>
      </c>
      <c r="Z6" s="26">
        <v>56</v>
      </c>
      <c r="AA6" s="26">
        <v>61</v>
      </c>
      <c r="AB6" s="26">
        <v>57</v>
      </c>
      <c r="AC6" s="26">
        <v>42</v>
      </c>
      <c r="AD6" s="26"/>
    </row>
    <row r="7" spans="1:30" x14ac:dyDescent="0.2">
      <c r="A7" t="s">
        <v>80</v>
      </c>
      <c r="B7" s="26">
        <v>43</v>
      </c>
      <c r="C7" s="26">
        <v>45</v>
      </c>
      <c r="D7" s="26">
        <v>38</v>
      </c>
      <c r="E7" s="26">
        <v>29</v>
      </c>
      <c r="F7" s="26">
        <v>21</v>
      </c>
      <c r="G7" s="26">
        <v>25</v>
      </c>
      <c r="H7" s="26">
        <v>18</v>
      </c>
      <c r="I7" s="26">
        <v>21</v>
      </c>
      <c r="J7" s="26">
        <v>23</v>
      </c>
      <c r="K7" s="26">
        <v>20</v>
      </c>
      <c r="L7" s="26">
        <v>16</v>
      </c>
      <c r="M7" s="26">
        <v>21</v>
      </c>
      <c r="N7" s="26">
        <v>28</v>
      </c>
      <c r="O7" s="26">
        <v>33</v>
      </c>
      <c r="P7" s="26">
        <v>24</v>
      </c>
      <c r="Q7" s="26">
        <v>16</v>
      </c>
      <c r="R7" s="26">
        <v>20</v>
      </c>
      <c r="S7" s="26">
        <v>22</v>
      </c>
      <c r="T7" s="26">
        <v>16</v>
      </c>
      <c r="U7" s="26">
        <v>22</v>
      </c>
      <c r="V7" s="26">
        <v>21</v>
      </c>
      <c r="W7" s="26">
        <v>19</v>
      </c>
      <c r="X7" s="26">
        <v>24</v>
      </c>
      <c r="Y7" s="26">
        <v>30</v>
      </c>
      <c r="Z7" s="26">
        <v>31</v>
      </c>
      <c r="AA7" s="26">
        <v>34</v>
      </c>
      <c r="AB7" s="26">
        <v>23</v>
      </c>
      <c r="AC7" s="26">
        <v>18</v>
      </c>
      <c r="AD7" s="26"/>
    </row>
    <row r="8" spans="1:30" x14ac:dyDescent="0.2">
      <c r="A8" t="s">
        <v>81</v>
      </c>
      <c r="B8" s="26">
        <v>83</v>
      </c>
      <c r="C8" s="26">
        <v>73</v>
      </c>
      <c r="D8" s="26">
        <v>68</v>
      </c>
      <c r="E8" s="26">
        <v>48</v>
      </c>
      <c r="F8" s="26">
        <v>61</v>
      </c>
      <c r="G8" s="26">
        <v>60</v>
      </c>
      <c r="H8" s="26">
        <v>59</v>
      </c>
      <c r="I8" s="26">
        <v>65</v>
      </c>
      <c r="J8" s="26">
        <v>60</v>
      </c>
      <c r="K8" s="26">
        <v>53</v>
      </c>
      <c r="L8" s="26">
        <v>48</v>
      </c>
      <c r="M8" s="26">
        <v>48</v>
      </c>
      <c r="N8" s="26">
        <v>62</v>
      </c>
      <c r="O8" s="26">
        <v>56</v>
      </c>
      <c r="P8" s="26">
        <v>54</v>
      </c>
      <c r="Q8" s="26">
        <v>37</v>
      </c>
      <c r="R8" s="26">
        <v>41</v>
      </c>
      <c r="S8" s="26">
        <v>51</v>
      </c>
      <c r="T8" s="26">
        <v>57</v>
      </c>
      <c r="U8" s="26">
        <v>71</v>
      </c>
      <c r="V8" s="26">
        <v>70</v>
      </c>
      <c r="W8" s="26">
        <v>61</v>
      </c>
      <c r="X8" s="26">
        <v>68</v>
      </c>
      <c r="Y8" s="26">
        <v>74</v>
      </c>
      <c r="Z8" s="26">
        <v>62</v>
      </c>
      <c r="AA8" s="26">
        <v>73</v>
      </c>
      <c r="AB8" s="26">
        <v>77</v>
      </c>
      <c r="AC8" s="26">
        <v>74</v>
      </c>
      <c r="AD8" s="26"/>
    </row>
    <row r="9" spans="1:30" x14ac:dyDescent="0.2">
      <c r="A9" t="s">
        <v>82</v>
      </c>
      <c r="B9" s="26">
        <v>174</v>
      </c>
      <c r="C9" s="26">
        <v>134</v>
      </c>
      <c r="D9" s="26">
        <v>122</v>
      </c>
      <c r="E9" s="26">
        <v>109</v>
      </c>
      <c r="F9" s="26">
        <v>112</v>
      </c>
      <c r="G9" s="26">
        <v>131</v>
      </c>
      <c r="H9" s="26">
        <v>129</v>
      </c>
      <c r="I9" s="26">
        <v>134</v>
      </c>
      <c r="J9" s="26">
        <v>135</v>
      </c>
      <c r="K9" s="26">
        <v>122</v>
      </c>
      <c r="L9" s="26">
        <v>117</v>
      </c>
      <c r="M9" s="26">
        <v>107</v>
      </c>
      <c r="N9" s="26">
        <v>134</v>
      </c>
      <c r="O9" s="26">
        <v>106</v>
      </c>
      <c r="P9" s="26">
        <v>105</v>
      </c>
      <c r="Q9" s="26">
        <v>79</v>
      </c>
      <c r="R9" s="26">
        <v>97</v>
      </c>
      <c r="S9" s="26">
        <v>117</v>
      </c>
      <c r="T9" s="26">
        <v>131</v>
      </c>
      <c r="U9" s="26">
        <v>144</v>
      </c>
      <c r="V9" s="26">
        <v>149</v>
      </c>
      <c r="W9" s="26">
        <v>153</v>
      </c>
      <c r="X9" s="26">
        <v>179</v>
      </c>
      <c r="Y9" s="26">
        <v>162</v>
      </c>
      <c r="Z9" s="26">
        <v>150</v>
      </c>
      <c r="AA9" s="26">
        <v>178</v>
      </c>
      <c r="AB9" s="26">
        <v>165</v>
      </c>
      <c r="AC9" s="26">
        <v>151</v>
      </c>
      <c r="AD9" s="26"/>
    </row>
    <row r="10" spans="1:30" x14ac:dyDescent="0.2">
      <c r="A10" t="s">
        <v>83</v>
      </c>
      <c r="B10" s="26">
        <v>40</v>
      </c>
      <c r="C10" s="26">
        <v>34</v>
      </c>
      <c r="D10" s="26">
        <v>30</v>
      </c>
      <c r="E10" s="26">
        <v>25</v>
      </c>
      <c r="F10" s="26">
        <v>27</v>
      </c>
      <c r="G10" s="26">
        <v>30</v>
      </c>
      <c r="H10" s="26">
        <v>36</v>
      </c>
      <c r="I10" s="26">
        <v>29</v>
      </c>
      <c r="J10" s="26">
        <v>27</v>
      </c>
      <c r="K10" s="26">
        <v>25</v>
      </c>
      <c r="L10" s="26">
        <v>26</v>
      </c>
      <c r="M10" s="26">
        <v>23</v>
      </c>
      <c r="N10" s="26">
        <v>27</v>
      </c>
      <c r="O10" s="26">
        <v>27</v>
      </c>
      <c r="P10" s="26">
        <v>31</v>
      </c>
      <c r="Q10" s="26">
        <v>16</v>
      </c>
      <c r="R10" s="26">
        <v>20</v>
      </c>
      <c r="S10" s="26">
        <v>23</v>
      </c>
      <c r="T10" s="26">
        <v>26</v>
      </c>
      <c r="U10" s="26">
        <v>30</v>
      </c>
      <c r="V10" s="26">
        <v>32</v>
      </c>
      <c r="W10" s="26">
        <v>25</v>
      </c>
      <c r="X10" s="26">
        <v>28</v>
      </c>
      <c r="Y10" s="26">
        <v>30</v>
      </c>
      <c r="Z10" s="26">
        <v>27</v>
      </c>
      <c r="AA10" s="26">
        <v>33</v>
      </c>
      <c r="AB10" s="26">
        <v>35</v>
      </c>
      <c r="AC10" s="26">
        <v>37</v>
      </c>
      <c r="AD10" s="26"/>
    </row>
    <row r="11" spans="1:30" x14ac:dyDescent="0.2">
      <c r="A11" t="s">
        <v>84</v>
      </c>
      <c r="B11" s="26">
        <v>39</v>
      </c>
      <c r="C11" s="26">
        <v>36</v>
      </c>
      <c r="D11" s="26">
        <v>36</v>
      </c>
      <c r="E11" s="26">
        <v>30</v>
      </c>
      <c r="F11" s="26">
        <v>26</v>
      </c>
      <c r="G11" s="26">
        <v>25</v>
      </c>
      <c r="H11" s="26">
        <v>30</v>
      </c>
      <c r="I11" s="26">
        <v>39</v>
      </c>
      <c r="J11" s="26">
        <v>36</v>
      </c>
      <c r="K11" s="26">
        <v>35</v>
      </c>
      <c r="L11" s="26">
        <v>31</v>
      </c>
      <c r="M11" s="26">
        <v>22</v>
      </c>
      <c r="N11" s="26">
        <v>32</v>
      </c>
      <c r="O11" s="26">
        <v>20</v>
      </c>
      <c r="P11" s="26">
        <v>19</v>
      </c>
      <c r="Q11" s="26">
        <v>17</v>
      </c>
      <c r="R11" s="26">
        <v>20</v>
      </c>
      <c r="S11" s="26">
        <v>28</v>
      </c>
      <c r="T11" s="26">
        <v>26</v>
      </c>
      <c r="U11" s="26">
        <v>30</v>
      </c>
      <c r="V11" s="26">
        <v>30</v>
      </c>
      <c r="W11" s="26">
        <v>32</v>
      </c>
      <c r="X11" s="26">
        <v>31</v>
      </c>
      <c r="Y11" s="26">
        <v>33</v>
      </c>
      <c r="Z11" s="26">
        <v>38</v>
      </c>
      <c r="AA11" s="26">
        <v>33</v>
      </c>
      <c r="AB11" s="26">
        <v>34</v>
      </c>
      <c r="AC11" s="26">
        <v>34</v>
      </c>
      <c r="AD11" s="26"/>
    </row>
    <row r="12" spans="1:30" x14ac:dyDescent="0.2">
      <c r="A12" t="s">
        <v>85</v>
      </c>
      <c r="B12" s="26">
        <v>31</v>
      </c>
      <c r="C12" s="26">
        <v>22</v>
      </c>
      <c r="D12" s="26">
        <v>29</v>
      </c>
      <c r="E12" s="26">
        <v>20</v>
      </c>
      <c r="F12" s="26">
        <v>16</v>
      </c>
      <c r="G12" s="26">
        <v>24</v>
      </c>
      <c r="H12" s="26">
        <v>20</v>
      </c>
      <c r="I12" s="26">
        <v>20</v>
      </c>
      <c r="J12" s="26">
        <v>24</v>
      </c>
      <c r="K12" s="26">
        <v>19</v>
      </c>
      <c r="L12" s="26">
        <v>20</v>
      </c>
      <c r="M12" s="26">
        <v>17</v>
      </c>
      <c r="N12" s="26">
        <v>21</v>
      </c>
      <c r="O12" s="26">
        <v>23</v>
      </c>
      <c r="P12" s="26">
        <v>20</v>
      </c>
      <c r="Q12" s="26">
        <v>15</v>
      </c>
      <c r="R12" s="26">
        <v>18</v>
      </c>
      <c r="S12" s="26">
        <v>21</v>
      </c>
      <c r="T12" s="26">
        <v>21</v>
      </c>
      <c r="U12" s="26">
        <v>23</v>
      </c>
      <c r="V12" s="26">
        <v>24</v>
      </c>
      <c r="W12" s="26">
        <v>24</v>
      </c>
      <c r="X12" s="26">
        <v>24</v>
      </c>
      <c r="Y12" s="26">
        <v>26</v>
      </c>
      <c r="Z12" s="26">
        <v>32</v>
      </c>
      <c r="AA12" s="26">
        <v>29</v>
      </c>
      <c r="AB12" s="26">
        <v>24</v>
      </c>
      <c r="AC12" s="26">
        <v>17</v>
      </c>
      <c r="AD12" s="26"/>
    </row>
    <row r="13" spans="1:30" x14ac:dyDescent="0.2">
      <c r="A13" t="s">
        <v>86</v>
      </c>
      <c r="B13" s="26">
        <v>125</v>
      </c>
      <c r="C13" s="26">
        <v>122</v>
      </c>
      <c r="D13" s="26">
        <v>110</v>
      </c>
      <c r="E13" s="26">
        <v>98</v>
      </c>
      <c r="F13" s="26">
        <v>93</v>
      </c>
      <c r="G13" s="26">
        <v>96</v>
      </c>
      <c r="H13" s="26">
        <v>101</v>
      </c>
      <c r="I13" s="26">
        <v>126</v>
      </c>
      <c r="J13" s="26">
        <v>116</v>
      </c>
      <c r="K13" s="26">
        <v>112</v>
      </c>
      <c r="L13" s="26">
        <v>98</v>
      </c>
      <c r="M13" s="26">
        <v>95</v>
      </c>
      <c r="N13" s="26">
        <v>123</v>
      </c>
      <c r="O13" s="26">
        <v>116</v>
      </c>
      <c r="P13" s="26">
        <v>109</v>
      </c>
      <c r="Q13" s="26">
        <v>64</v>
      </c>
      <c r="R13" s="26">
        <v>76</v>
      </c>
      <c r="S13" s="26">
        <v>85</v>
      </c>
      <c r="T13" s="26">
        <v>101</v>
      </c>
      <c r="U13" s="26">
        <v>111</v>
      </c>
      <c r="V13" s="26">
        <v>110</v>
      </c>
      <c r="W13" s="26">
        <v>108</v>
      </c>
      <c r="X13" s="26">
        <v>125</v>
      </c>
      <c r="Y13" s="26">
        <v>134</v>
      </c>
      <c r="Z13" s="26">
        <v>136</v>
      </c>
      <c r="AA13" s="26">
        <v>156</v>
      </c>
      <c r="AB13" s="26">
        <v>151</v>
      </c>
      <c r="AC13" s="26">
        <v>137</v>
      </c>
      <c r="AD13" s="26"/>
    </row>
    <row r="14" spans="1:30" x14ac:dyDescent="0.2">
      <c r="A14" t="s">
        <v>87</v>
      </c>
      <c r="B14" s="26">
        <v>87</v>
      </c>
      <c r="C14" s="26">
        <v>78</v>
      </c>
      <c r="D14" s="26">
        <v>90</v>
      </c>
      <c r="E14" s="26">
        <v>70</v>
      </c>
      <c r="F14" s="26">
        <v>67</v>
      </c>
      <c r="G14" s="26">
        <v>60</v>
      </c>
      <c r="H14" s="26">
        <v>62</v>
      </c>
      <c r="I14" s="26">
        <v>71</v>
      </c>
      <c r="J14" s="26">
        <v>62</v>
      </c>
      <c r="K14" s="26">
        <v>61</v>
      </c>
      <c r="L14" s="26">
        <v>60</v>
      </c>
      <c r="M14" s="26">
        <v>52</v>
      </c>
      <c r="N14" s="26">
        <v>89</v>
      </c>
      <c r="O14" s="26">
        <v>88</v>
      </c>
      <c r="P14" s="26">
        <v>65</v>
      </c>
      <c r="Q14" s="26">
        <v>42</v>
      </c>
      <c r="R14" s="26">
        <v>47</v>
      </c>
      <c r="S14" s="26">
        <v>55</v>
      </c>
      <c r="T14" s="26">
        <v>65</v>
      </c>
      <c r="U14" s="26">
        <v>76</v>
      </c>
      <c r="V14" s="26">
        <v>81</v>
      </c>
      <c r="W14" s="26">
        <v>77</v>
      </c>
      <c r="X14" s="26">
        <v>82</v>
      </c>
      <c r="Y14" s="26">
        <v>79</v>
      </c>
      <c r="Z14" s="26">
        <v>83</v>
      </c>
      <c r="AA14" s="26">
        <v>83</v>
      </c>
      <c r="AB14" s="26">
        <v>74</v>
      </c>
      <c r="AC14" s="26">
        <v>61</v>
      </c>
      <c r="AD14" s="26"/>
    </row>
    <row r="15" spans="1:30" x14ac:dyDescent="0.2">
      <c r="A15" t="s">
        <v>88</v>
      </c>
      <c r="B15" s="26">
        <v>76</v>
      </c>
      <c r="C15" s="26">
        <v>71</v>
      </c>
      <c r="D15" s="26">
        <v>71</v>
      </c>
      <c r="E15" s="26">
        <v>59</v>
      </c>
      <c r="F15" s="26">
        <v>48</v>
      </c>
      <c r="G15" s="26">
        <v>48</v>
      </c>
      <c r="H15" s="26">
        <v>42</v>
      </c>
      <c r="I15" s="26">
        <v>55</v>
      </c>
      <c r="J15" s="26">
        <v>53</v>
      </c>
      <c r="K15" s="26">
        <v>52</v>
      </c>
      <c r="L15" s="26">
        <v>52</v>
      </c>
      <c r="M15" s="26">
        <v>42</v>
      </c>
      <c r="N15" s="26">
        <v>69</v>
      </c>
      <c r="O15" s="26">
        <v>55</v>
      </c>
      <c r="P15" s="26">
        <v>50</v>
      </c>
      <c r="Q15" s="26">
        <v>36</v>
      </c>
      <c r="R15" s="26">
        <v>43</v>
      </c>
      <c r="S15" s="26">
        <v>49</v>
      </c>
      <c r="T15" s="26">
        <v>46</v>
      </c>
      <c r="U15" s="26">
        <v>56</v>
      </c>
      <c r="V15" s="26">
        <v>52</v>
      </c>
      <c r="W15" s="26">
        <v>45</v>
      </c>
      <c r="X15" s="26">
        <v>59</v>
      </c>
      <c r="Y15" s="26">
        <v>59</v>
      </c>
      <c r="Z15" s="26">
        <v>61</v>
      </c>
      <c r="AA15" s="26">
        <v>73</v>
      </c>
      <c r="AB15" s="26">
        <v>68</v>
      </c>
      <c r="AC15" s="26">
        <v>56</v>
      </c>
      <c r="AD15" s="26"/>
    </row>
    <row r="16" spans="1:30" x14ac:dyDescent="0.2">
      <c r="A16" t="s">
        <v>89</v>
      </c>
      <c r="B16" s="26">
        <v>146</v>
      </c>
      <c r="C16" s="26">
        <v>119</v>
      </c>
      <c r="D16" s="26">
        <v>122</v>
      </c>
      <c r="E16" s="26">
        <v>87</v>
      </c>
      <c r="F16" s="26">
        <v>85</v>
      </c>
      <c r="G16" s="26">
        <v>104</v>
      </c>
      <c r="H16" s="26">
        <v>104</v>
      </c>
      <c r="I16" s="26">
        <v>107</v>
      </c>
      <c r="J16" s="26">
        <v>100</v>
      </c>
      <c r="K16" s="26">
        <v>93</v>
      </c>
      <c r="L16" s="26">
        <v>98</v>
      </c>
      <c r="M16" s="26">
        <v>90</v>
      </c>
      <c r="N16" s="26">
        <v>116</v>
      </c>
      <c r="O16" s="26">
        <v>98</v>
      </c>
      <c r="P16" s="26">
        <v>99</v>
      </c>
      <c r="Q16" s="26">
        <v>64</v>
      </c>
      <c r="R16" s="26">
        <v>87</v>
      </c>
      <c r="S16" s="26">
        <v>94</v>
      </c>
      <c r="T16" s="26">
        <v>101</v>
      </c>
      <c r="U16" s="26">
        <v>116</v>
      </c>
      <c r="V16" s="26">
        <v>107</v>
      </c>
      <c r="W16" s="26">
        <v>106</v>
      </c>
      <c r="X16" s="26">
        <v>115</v>
      </c>
      <c r="Y16" s="26">
        <v>117</v>
      </c>
      <c r="Z16" s="26">
        <v>130</v>
      </c>
      <c r="AA16" s="26">
        <v>145</v>
      </c>
      <c r="AB16" s="26">
        <v>137</v>
      </c>
      <c r="AC16" s="26">
        <v>107</v>
      </c>
      <c r="AD16" s="26"/>
    </row>
    <row r="17" spans="1:30" x14ac:dyDescent="0.2">
      <c r="A17" t="s">
        <v>90</v>
      </c>
      <c r="B17" s="26">
        <v>31</v>
      </c>
      <c r="C17" s="26">
        <v>30</v>
      </c>
      <c r="D17" s="26">
        <v>31</v>
      </c>
      <c r="E17" s="26">
        <v>28</v>
      </c>
      <c r="F17" s="26">
        <v>33</v>
      </c>
      <c r="G17" s="26">
        <v>28</v>
      </c>
      <c r="H17" s="26">
        <v>24</v>
      </c>
      <c r="I17" s="26">
        <v>33</v>
      </c>
      <c r="J17" s="26">
        <v>29</v>
      </c>
      <c r="K17" s="26">
        <v>30</v>
      </c>
      <c r="L17" s="26">
        <v>37</v>
      </c>
      <c r="M17" s="26">
        <v>29</v>
      </c>
      <c r="N17" s="26">
        <v>33</v>
      </c>
      <c r="O17" s="26">
        <v>28</v>
      </c>
      <c r="P17" s="26">
        <v>24</v>
      </c>
      <c r="Q17" s="26">
        <v>21</v>
      </c>
      <c r="R17" s="26">
        <v>20</v>
      </c>
      <c r="S17" s="26">
        <v>24</v>
      </c>
      <c r="T17" s="26">
        <v>26</v>
      </c>
      <c r="U17" s="26">
        <v>35</v>
      </c>
      <c r="V17" s="26">
        <v>35</v>
      </c>
      <c r="W17" s="26">
        <v>32</v>
      </c>
      <c r="X17" s="26">
        <v>37</v>
      </c>
      <c r="Y17" s="26">
        <v>38</v>
      </c>
      <c r="Z17" s="26">
        <v>34</v>
      </c>
      <c r="AA17" s="26">
        <v>39</v>
      </c>
      <c r="AB17" s="26">
        <v>32</v>
      </c>
      <c r="AC17" s="26">
        <v>23</v>
      </c>
      <c r="AD17" s="26"/>
    </row>
    <row r="18" spans="1:30" x14ac:dyDescent="0.2">
      <c r="A18" t="s">
        <v>91</v>
      </c>
      <c r="B18" s="26">
        <v>26</v>
      </c>
      <c r="C18" s="26">
        <v>19</v>
      </c>
      <c r="D18" s="26">
        <v>19</v>
      </c>
      <c r="E18" s="26">
        <v>16</v>
      </c>
      <c r="F18" s="26">
        <v>12</v>
      </c>
      <c r="G18" s="26">
        <v>13</v>
      </c>
      <c r="H18" s="26">
        <v>12</v>
      </c>
      <c r="I18" s="26">
        <v>16</v>
      </c>
      <c r="J18" s="26">
        <v>14</v>
      </c>
      <c r="K18" s="26">
        <v>13</v>
      </c>
      <c r="L18" s="26">
        <v>18</v>
      </c>
      <c r="M18" s="26">
        <v>14</v>
      </c>
      <c r="N18" s="26">
        <v>16</v>
      </c>
      <c r="O18" s="26">
        <v>13</v>
      </c>
      <c r="P18" s="26">
        <v>13</v>
      </c>
      <c r="Q18" s="26">
        <v>7</v>
      </c>
      <c r="R18" s="26">
        <v>7</v>
      </c>
      <c r="S18" s="26">
        <v>10</v>
      </c>
      <c r="T18" s="26">
        <v>10</v>
      </c>
      <c r="U18" s="26">
        <v>10</v>
      </c>
      <c r="V18" s="26">
        <v>11</v>
      </c>
      <c r="W18" s="26">
        <v>13</v>
      </c>
      <c r="X18" s="26">
        <v>10</v>
      </c>
      <c r="Y18" s="26">
        <v>11</v>
      </c>
      <c r="Z18" s="26">
        <v>13</v>
      </c>
      <c r="AA18" s="26">
        <v>12</v>
      </c>
      <c r="AB18" s="26">
        <v>12</v>
      </c>
      <c r="AC18" s="26">
        <v>10</v>
      </c>
      <c r="AD18" s="26"/>
    </row>
    <row r="19" spans="1:30" x14ac:dyDescent="0.2">
      <c r="A19" t="s">
        <v>92</v>
      </c>
      <c r="B19" s="26">
        <v>270</v>
      </c>
      <c r="C19" s="26">
        <v>240</v>
      </c>
      <c r="D19" s="26">
        <v>240</v>
      </c>
      <c r="E19" s="26">
        <v>207</v>
      </c>
      <c r="F19" s="26">
        <v>217</v>
      </c>
      <c r="G19" s="26">
        <v>254</v>
      </c>
      <c r="H19" s="26">
        <v>248</v>
      </c>
      <c r="I19" s="26">
        <v>268</v>
      </c>
      <c r="J19" s="26">
        <v>247</v>
      </c>
      <c r="K19" s="26">
        <v>237</v>
      </c>
      <c r="L19" s="26">
        <v>230</v>
      </c>
      <c r="M19" s="26">
        <v>198</v>
      </c>
      <c r="N19" s="26">
        <v>251</v>
      </c>
      <c r="O19" s="26">
        <v>236</v>
      </c>
      <c r="P19" s="26">
        <v>231</v>
      </c>
      <c r="Q19" s="26">
        <v>164</v>
      </c>
      <c r="R19" s="26">
        <v>221</v>
      </c>
      <c r="S19" s="26">
        <v>237</v>
      </c>
      <c r="T19" s="26">
        <v>263</v>
      </c>
      <c r="U19" s="26">
        <v>270</v>
      </c>
      <c r="V19" s="26">
        <v>274</v>
      </c>
      <c r="W19" s="26">
        <v>262</v>
      </c>
      <c r="X19" s="26">
        <v>277</v>
      </c>
      <c r="Y19" s="26">
        <v>281</v>
      </c>
      <c r="Z19" s="26">
        <v>240</v>
      </c>
      <c r="AA19" s="26">
        <v>283</v>
      </c>
      <c r="AB19" s="26">
        <v>293</v>
      </c>
      <c r="AC19" s="26">
        <v>255</v>
      </c>
      <c r="AD19" s="26"/>
    </row>
    <row r="20" spans="1:30" x14ac:dyDescent="0.2">
      <c r="A20" t="s">
        <v>93</v>
      </c>
      <c r="B20" s="26">
        <v>939</v>
      </c>
      <c r="C20" s="26">
        <v>783</v>
      </c>
      <c r="D20" s="26">
        <v>781</v>
      </c>
      <c r="E20" s="26">
        <v>643</v>
      </c>
      <c r="F20" s="26">
        <v>621</v>
      </c>
      <c r="G20" s="26">
        <v>681</v>
      </c>
      <c r="H20" s="26">
        <v>659</v>
      </c>
      <c r="I20" s="26">
        <v>767</v>
      </c>
      <c r="J20" s="26">
        <v>704</v>
      </c>
      <c r="K20" s="26">
        <v>664</v>
      </c>
      <c r="L20" s="26">
        <v>654</v>
      </c>
      <c r="M20" s="26">
        <v>581</v>
      </c>
      <c r="N20" s="26">
        <v>780</v>
      </c>
      <c r="O20" s="26">
        <v>669</v>
      </c>
      <c r="P20" s="26">
        <v>604</v>
      </c>
      <c r="Q20" s="26">
        <v>431</v>
      </c>
      <c r="R20" s="26">
        <v>524</v>
      </c>
      <c r="S20" s="26">
        <v>614</v>
      </c>
      <c r="T20" s="26">
        <v>635</v>
      </c>
      <c r="U20" s="26">
        <v>744</v>
      </c>
      <c r="V20" s="26">
        <v>733</v>
      </c>
      <c r="W20" s="26">
        <v>685</v>
      </c>
      <c r="X20" s="26">
        <v>757</v>
      </c>
      <c r="Y20" s="26">
        <v>779</v>
      </c>
      <c r="Z20" s="26">
        <v>754</v>
      </c>
      <c r="AA20" s="26">
        <v>865</v>
      </c>
      <c r="AB20" s="26">
        <v>855</v>
      </c>
      <c r="AC20" s="26">
        <v>720</v>
      </c>
      <c r="AD20" s="26"/>
    </row>
    <row r="21" spans="1:30" x14ac:dyDescent="0.2">
      <c r="A21" t="s">
        <v>94</v>
      </c>
      <c r="B21" s="26">
        <v>133</v>
      </c>
      <c r="C21" s="26">
        <v>102</v>
      </c>
      <c r="D21" s="26">
        <v>104</v>
      </c>
      <c r="E21" s="26">
        <v>88</v>
      </c>
      <c r="F21" s="26">
        <v>75</v>
      </c>
      <c r="G21" s="26">
        <v>86</v>
      </c>
      <c r="H21" s="26">
        <v>86</v>
      </c>
      <c r="I21" s="26">
        <v>98</v>
      </c>
      <c r="J21" s="26">
        <v>83</v>
      </c>
      <c r="K21" s="26">
        <v>80</v>
      </c>
      <c r="L21" s="26">
        <v>74</v>
      </c>
      <c r="M21" s="26">
        <v>73</v>
      </c>
      <c r="N21" s="26">
        <v>99</v>
      </c>
      <c r="O21" s="26">
        <v>89</v>
      </c>
      <c r="P21" s="26">
        <v>82</v>
      </c>
      <c r="Q21" s="26">
        <v>54</v>
      </c>
      <c r="R21" s="26">
        <v>61</v>
      </c>
      <c r="S21" s="26">
        <v>70</v>
      </c>
      <c r="T21" s="26">
        <v>73</v>
      </c>
      <c r="U21" s="26">
        <v>80</v>
      </c>
      <c r="V21" s="26">
        <v>85</v>
      </c>
      <c r="W21" s="26">
        <v>85</v>
      </c>
      <c r="X21" s="26">
        <v>89</v>
      </c>
      <c r="Y21" s="26">
        <v>95</v>
      </c>
      <c r="Z21" s="26">
        <v>98</v>
      </c>
      <c r="AA21" s="26">
        <v>113</v>
      </c>
      <c r="AB21" s="26">
        <v>104</v>
      </c>
      <c r="AC21" s="26">
        <v>97</v>
      </c>
      <c r="AD21" s="26"/>
    </row>
    <row r="22" spans="1:30" x14ac:dyDescent="0.2">
      <c r="A22" t="s">
        <v>95</v>
      </c>
      <c r="B22" s="26">
        <v>346</v>
      </c>
      <c r="C22" s="26">
        <v>293</v>
      </c>
      <c r="D22" s="26">
        <v>288</v>
      </c>
      <c r="E22" s="26">
        <v>230</v>
      </c>
      <c r="F22" s="26">
        <v>219</v>
      </c>
      <c r="G22" s="26">
        <v>236</v>
      </c>
      <c r="H22" s="26">
        <v>230</v>
      </c>
      <c r="I22" s="26">
        <v>271</v>
      </c>
      <c r="J22" s="26">
        <v>241</v>
      </c>
      <c r="K22" s="26">
        <v>227</v>
      </c>
      <c r="L22" s="26">
        <v>216</v>
      </c>
      <c r="M22" s="26">
        <v>200</v>
      </c>
      <c r="N22" s="26">
        <v>283</v>
      </c>
      <c r="O22" s="26">
        <v>237</v>
      </c>
      <c r="P22" s="26">
        <v>218</v>
      </c>
      <c r="Q22" s="26">
        <v>147</v>
      </c>
      <c r="R22" s="26">
        <v>175</v>
      </c>
      <c r="S22" s="26">
        <v>204</v>
      </c>
      <c r="T22" s="26">
        <v>214</v>
      </c>
      <c r="U22" s="26">
        <v>251</v>
      </c>
      <c r="V22" s="26">
        <v>252</v>
      </c>
      <c r="W22" s="26">
        <v>231</v>
      </c>
      <c r="X22" s="26">
        <v>259</v>
      </c>
      <c r="Y22" s="26">
        <v>272</v>
      </c>
      <c r="Z22" s="26">
        <v>263</v>
      </c>
      <c r="AA22" s="26">
        <v>311</v>
      </c>
      <c r="AB22" s="26">
        <v>298</v>
      </c>
      <c r="AC22" s="26">
        <v>269</v>
      </c>
      <c r="AD22" s="26"/>
    </row>
    <row r="23" spans="1:30" x14ac:dyDescent="0.2">
      <c r="A23" t="s">
        <v>96</v>
      </c>
      <c r="B23" s="26">
        <v>21</v>
      </c>
      <c r="C23" s="26">
        <v>15</v>
      </c>
      <c r="D23" s="26">
        <v>24</v>
      </c>
      <c r="E23" s="26">
        <v>17</v>
      </c>
      <c r="F23" s="26">
        <v>19</v>
      </c>
      <c r="G23" s="26">
        <v>18</v>
      </c>
      <c r="H23" s="26">
        <v>20</v>
      </c>
      <c r="I23" s="26">
        <v>21</v>
      </c>
      <c r="J23" s="26">
        <v>16</v>
      </c>
      <c r="K23" s="26">
        <v>16</v>
      </c>
      <c r="L23" s="26">
        <v>12</v>
      </c>
      <c r="M23" s="26">
        <v>12</v>
      </c>
      <c r="N23" s="26">
        <v>17</v>
      </c>
      <c r="O23" s="26">
        <v>11</v>
      </c>
      <c r="P23" s="26">
        <v>12</v>
      </c>
      <c r="Q23" s="26">
        <v>11</v>
      </c>
      <c r="R23" s="26">
        <v>12</v>
      </c>
      <c r="S23" s="26">
        <v>12</v>
      </c>
      <c r="T23" s="26">
        <v>17</v>
      </c>
      <c r="U23" s="26">
        <v>21</v>
      </c>
      <c r="V23" s="26">
        <v>19</v>
      </c>
      <c r="W23" s="26">
        <v>21</v>
      </c>
      <c r="X23" s="26">
        <v>18</v>
      </c>
      <c r="Y23" s="26">
        <v>18</v>
      </c>
      <c r="Z23" s="26">
        <v>15</v>
      </c>
      <c r="AA23" s="26">
        <v>19</v>
      </c>
      <c r="AB23" s="26">
        <v>21</v>
      </c>
      <c r="AC23" s="26">
        <v>18</v>
      </c>
      <c r="AD23" s="26"/>
    </row>
    <row r="24" spans="1:30" x14ac:dyDescent="0.2">
      <c r="A24" t="s">
        <v>97</v>
      </c>
      <c r="B24" s="26">
        <v>9</v>
      </c>
      <c r="C24" s="26">
        <v>9</v>
      </c>
      <c r="D24" s="26">
        <v>6</v>
      </c>
      <c r="E24" s="26">
        <v>5</v>
      </c>
      <c r="F24" s="26">
        <v>2</v>
      </c>
      <c r="G24" s="26">
        <v>2</v>
      </c>
      <c r="H24" s="26">
        <v>5</v>
      </c>
      <c r="I24" s="26">
        <v>5</v>
      </c>
      <c r="J24" s="26">
        <v>2</v>
      </c>
      <c r="K24" s="26">
        <v>2</v>
      </c>
      <c r="L24" s="26">
        <v>2</v>
      </c>
      <c r="M24" s="26">
        <v>2</v>
      </c>
      <c r="N24" s="26">
        <v>6</v>
      </c>
      <c r="O24" s="26">
        <v>4</v>
      </c>
      <c r="P24" s="26">
        <v>8</v>
      </c>
      <c r="Q24" s="26">
        <v>1</v>
      </c>
      <c r="R24" s="26">
        <v>2</v>
      </c>
      <c r="S24" s="26">
        <v>2</v>
      </c>
      <c r="T24" s="26">
        <v>2</v>
      </c>
      <c r="U24" s="26">
        <v>2</v>
      </c>
      <c r="V24" s="26">
        <v>2</v>
      </c>
      <c r="W24" s="26">
        <v>2</v>
      </c>
      <c r="X24" s="26">
        <v>2</v>
      </c>
      <c r="Y24" s="26">
        <v>5</v>
      </c>
      <c r="Z24" s="26">
        <v>4</v>
      </c>
      <c r="AA24" s="26">
        <v>7</v>
      </c>
      <c r="AB24" s="26">
        <v>9</v>
      </c>
      <c r="AC24" s="26">
        <v>4</v>
      </c>
      <c r="AD24" s="26"/>
    </row>
    <row r="25" spans="1:30" x14ac:dyDescent="0.2">
      <c r="A25" t="s">
        <v>98</v>
      </c>
      <c r="B25" s="26">
        <v>146</v>
      </c>
      <c r="C25" s="26">
        <v>142</v>
      </c>
      <c r="D25" s="26">
        <v>131</v>
      </c>
      <c r="E25" s="26">
        <v>98</v>
      </c>
      <c r="F25" s="26">
        <v>90</v>
      </c>
      <c r="G25" s="26">
        <v>109</v>
      </c>
      <c r="H25" s="26">
        <v>117</v>
      </c>
      <c r="I25" s="26">
        <v>135</v>
      </c>
      <c r="J25" s="26">
        <v>119</v>
      </c>
      <c r="K25" s="26">
        <v>104</v>
      </c>
      <c r="L25" s="26">
        <v>109</v>
      </c>
      <c r="M25" s="26">
        <v>96</v>
      </c>
      <c r="N25" s="26">
        <v>129</v>
      </c>
      <c r="O25" s="26">
        <v>113</v>
      </c>
      <c r="P25" s="26">
        <v>107</v>
      </c>
      <c r="Q25" s="26">
        <v>75</v>
      </c>
      <c r="R25" s="26">
        <v>85</v>
      </c>
      <c r="S25" s="26">
        <v>96</v>
      </c>
      <c r="T25" s="26">
        <v>116</v>
      </c>
      <c r="U25" s="26">
        <v>121</v>
      </c>
      <c r="V25" s="26">
        <v>111</v>
      </c>
      <c r="W25" s="26">
        <v>101</v>
      </c>
      <c r="X25" s="26">
        <v>108</v>
      </c>
      <c r="Y25" s="26">
        <v>126</v>
      </c>
      <c r="Z25" s="26">
        <v>127</v>
      </c>
      <c r="AA25" s="26">
        <v>131</v>
      </c>
      <c r="AB25" s="26">
        <v>136</v>
      </c>
      <c r="AC25" s="26">
        <v>112</v>
      </c>
      <c r="AD25" s="26"/>
    </row>
    <row r="26" spans="1:30" x14ac:dyDescent="0.2">
      <c r="A26" t="s">
        <v>99</v>
      </c>
      <c r="B26" s="26">
        <v>250</v>
      </c>
      <c r="C26" s="26">
        <v>218</v>
      </c>
      <c r="D26" s="26">
        <v>219</v>
      </c>
      <c r="E26" s="26">
        <v>183</v>
      </c>
      <c r="F26" s="26">
        <v>167</v>
      </c>
      <c r="G26" s="26">
        <v>176</v>
      </c>
      <c r="H26" s="26">
        <v>185</v>
      </c>
      <c r="I26" s="26">
        <v>219</v>
      </c>
      <c r="J26" s="26">
        <v>196</v>
      </c>
      <c r="K26" s="26">
        <v>168</v>
      </c>
      <c r="L26" s="26">
        <v>177</v>
      </c>
      <c r="M26" s="26">
        <v>167</v>
      </c>
      <c r="N26" s="26">
        <v>208</v>
      </c>
      <c r="O26" s="26">
        <v>177</v>
      </c>
      <c r="P26" s="26">
        <v>179</v>
      </c>
      <c r="Q26" s="26">
        <v>121</v>
      </c>
      <c r="R26" s="26">
        <v>142</v>
      </c>
      <c r="S26" s="26">
        <v>150</v>
      </c>
      <c r="T26" s="26">
        <v>175</v>
      </c>
      <c r="U26" s="26">
        <v>185</v>
      </c>
      <c r="V26" s="26">
        <v>180</v>
      </c>
      <c r="W26" s="26">
        <v>174</v>
      </c>
      <c r="X26" s="26">
        <v>175</v>
      </c>
      <c r="Y26" s="26">
        <v>211</v>
      </c>
      <c r="Z26" s="26">
        <v>207</v>
      </c>
      <c r="AA26" s="26">
        <v>216</v>
      </c>
      <c r="AB26" s="26">
        <v>210</v>
      </c>
      <c r="AC26" s="26">
        <v>193</v>
      </c>
      <c r="AD26" s="26"/>
    </row>
    <row r="27" spans="1:30" x14ac:dyDescent="0.2">
      <c r="A27" t="s">
        <v>100</v>
      </c>
      <c r="B27" s="26">
        <v>47</v>
      </c>
      <c r="C27" s="26">
        <v>47</v>
      </c>
      <c r="D27" s="26">
        <v>30</v>
      </c>
      <c r="E27" s="26">
        <v>24</v>
      </c>
      <c r="F27" s="26">
        <v>34</v>
      </c>
      <c r="G27" s="26">
        <v>32</v>
      </c>
      <c r="H27" s="26">
        <v>27</v>
      </c>
      <c r="I27" s="26">
        <v>29</v>
      </c>
      <c r="J27" s="26">
        <v>27</v>
      </c>
      <c r="K27" s="26">
        <v>28</v>
      </c>
      <c r="L27" s="26">
        <v>32</v>
      </c>
      <c r="M27" s="26">
        <v>31</v>
      </c>
      <c r="N27" s="26">
        <v>38</v>
      </c>
      <c r="O27" s="26">
        <v>33</v>
      </c>
      <c r="P27" s="26">
        <v>29</v>
      </c>
      <c r="Q27" s="26">
        <v>17</v>
      </c>
      <c r="R27" s="26">
        <v>21</v>
      </c>
      <c r="S27" s="26">
        <v>22</v>
      </c>
      <c r="T27" s="26">
        <v>34</v>
      </c>
      <c r="U27" s="26">
        <v>34</v>
      </c>
      <c r="V27" s="26">
        <v>29</v>
      </c>
      <c r="W27" s="26">
        <v>29</v>
      </c>
      <c r="X27" s="26">
        <v>36</v>
      </c>
      <c r="Y27" s="26">
        <v>30</v>
      </c>
      <c r="Z27" s="26">
        <v>37</v>
      </c>
      <c r="AA27" s="26">
        <v>40</v>
      </c>
      <c r="AB27" s="26">
        <v>39</v>
      </c>
      <c r="AC27" s="26">
        <v>29</v>
      </c>
      <c r="AD27" s="26"/>
    </row>
    <row r="28" spans="1:30" x14ac:dyDescent="0.2">
      <c r="A28" t="s">
        <v>101</v>
      </c>
      <c r="B28" s="26">
        <v>44</v>
      </c>
      <c r="C28" s="26">
        <v>40</v>
      </c>
      <c r="D28" s="26">
        <v>40</v>
      </c>
      <c r="E28" s="26">
        <v>31</v>
      </c>
      <c r="F28" s="26">
        <v>32</v>
      </c>
      <c r="G28" s="26">
        <v>35</v>
      </c>
      <c r="H28" s="26">
        <v>39</v>
      </c>
      <c r="I28" s="26">
        <v>45</v>
      </c>
      <c r="J28" s="26">
        <v>40</v>
      </c>
      <c r="K28" s="26">
        <v>37</v>
      </c>
      <c r="L28" s="26">
        <v>32</v>
      </c>
      <c r="M28" s="26">
        <v>34</v>
      </c>
      <c r="N28" s="26">
        <v>42</v>
      </c>
      <c r="O28" s="26">
        <v>32</v>
      </c>
      <c r="P28" s="26">
        <v>30</v>
      </c>
      <c r="Q28" s="26">
        <v>21</v>
      </c>
      <c r="R28" s="26">
        <v>31</v>
      </c>
      <c r="S28" s="26">
        <v>35</v>
      </c>
      <c r="T28" s="26">
        <v>39</v>
      </c>
      <c r="U28" s="26">
        <v>50</v>
      </c>
      <c r="V28" s="26">
        <v>45</v>
      </c>
      <c r="W28" s="26">
        <v>44</v>
      </c>
      <c r="X28" s="26">
        <v>41</v>
      </c>
      <c r="Y28" s="26">
        <v>50</v>
      </c>
      <c r="Z28" s="26">
        <v>49</v>
      </c>
      <c r="AA28" s="26">
        <v>60</v>
      </c>
      <c r="AB28" s="26">
        <v>55</v>
      </c>
      <c r="AC28" s="26">
        <v>36</v>
      </c>
      <c r="AD28" s="26"/>
    </row>
    <row r="29" spans="1:30" x14ac:dyDescent="0.2">
      <c r="A29" t="s">
        <v>102</v>
      </c>
      <c r="B29" s="26">
        <v>96</v>
      </c>
      <c r="C29" s="26">
        <v>79</v>
      </c>
      <c r="D29" s="26">
        <v>75</v>
      </c>
      <c r="E29" s="26">
        <v>70</v>
      </c>
      <c r="F29" s="26">
        <v>70</v>
      </c>
      <c r="G29" s="26">
        <v>93</v>
      </c>
      <c r="H29" s="26">
        <v>97</v>
      </c>
      <c r="I29" s="26">
        <v>90</v>
      </c>
      <c r="J29" s="26">
        <v>91</v>
      </c>
      <c r="K29" s="26">
        <v>87</v>
      </c>
      <c r="L29" s="26">
        <v>80</v>
      </c>
      <c r="M29" s="26">
        <v>75</v>
      </c>
      <c r="N29" s="26">
        <v>88</v>
      </c>
      <c r="O29" s="26">
        <v>75</v>
      </c>
      <c r="P29" s="26">
        <v>63</v>
      </c>
      <c r="Q29" s="26">
        <v>49</v>
      </c>
      <c r="R29" s="26">
        <v>66</v>
      </c>
      <c r="S29" s="26">
        <v>83</v>
      </c>
      <c r="T29" s="26">
        <v>89</v>
      </c>
      <c r="U29" s="26">
        <v>93</v>
      </c>
      <c r="V29" s="26">
        <v>95</v>
      </c>
      <c r="W29" s="26">
        <v>93</v>
      </c>
      <c r="X29" s="26">
        <v>98</v>
      </c>
      <c r="Y29" s="26">
        <v>105</v>
      </c>
      <c r="Z29" s="26">
        <v>96</v>
      </c>
      <c r="AA29" s="26">
        <v>107</v>
      </c>
      <c r="AB29" s="26">
        <v>106</v>
      </c>
      <c r="AC29" s="26">
        <v>96</v>
      </c>
      <c r="AD29" s="26"/>
    </row>
    <row r="30" spans="1:30" x14ac:dyDescent="0.2">
      <c r="A30" t="s">
        <v>103</v>
      </c>
      <c r="B30" s="26">
        <v>33</v>
      </c>
      <c r="C30" s="26">
        <v>25</v>
      </c>
      <c r="D30" s="26">
        <v>23</v>
      </c>
      <c r="E30" s="26">
        <v>23</v>
      </c>
      <c r="F30" s="26">
        <v>19</v>
      </c>
      <c r="G30" s="26">
        <v>21</v>
      </c>
      <c r="H30" s="26">
        <v>18</v>
      </c>
      <c r="I30" s="26">
        <v>25</v>
      </c>
      <c r="J30" s="26">
        <v>24</v>
      </c>
      <c r="K30" s="26">
        <v>28</v>
      </c>
      <c r="L30" s="26">
        <v>25</v>
      </c>
      <c r="M30" s="26">
        <v>17</v>
      </c>
      <c r="N30" s="26">
        <v>21</v>
      </c>
      <c r="O30" s="26">
        <v>21</v>
      </c>
      <c r="P30" s="26">
        <v>19</v>
      </c>
      <c r="Q30" s="26">
        <v>12</v>
      </c>
      <c r="R30" s="26">
        <v>16</v>
      </c>
      <c r="S30" s="26">
        <v>18</v>
      </c>
      <c r="T30" s="26">
        <v>20</v>
      </c>
      <c r="U30" s="26">
        <v>21</v>
      </c>
      <c r="V30" s="26">
        <v>20</v>
      </c>
      <c r="W30" s="26">
        <v>19</v>
      </c>
      <c r="X30" s="26">
        <v>22</v>
      </c>
      <c r="Y30" s="26">
        <v>22</v>
      </c>
      <c r="Z30" s="26">
        <v>21</v>
      </c>
      <c r="AA30" s="26">
        <v>27</v>
      </c>
      <c r="AB30" s="26">
        <v>21</v>
      </c>
      <c r="AC30" s="26">
        <v>14</v>
      </c>
      <c r="AD30" s="26"/>
    </row>
    <row r="31" spans="1:30" x14ac:dyDescent="0.2">
      <c r="A31" t="s">
        <v>104</v>
      </c>
      <c r="B31" s="26">
        <v>98</v>
      </c>
      <c r="C31" s="26">
        <v>87</v>
      </c>
      <c r="D31" s="26">
        <v>81</v>
      </c>
      <c r="E31" s="26">
        <v>65</v>
      </c>
      <c r="F31" s="26">
        <v>60</v>
      </c>
      <c r="G31" s="26">
        <v>55</v>
      </c>
      <c r="H31" s="26">
        <v>55</v>
      </c>
      <c r="I31" s="26">
        <v>59</v>
      </c>
      <c r="J31" s="26">
        <v>54</v>
      </c>
      <c r="K31" s="26">
        <v>48</v>
      </c>
      <c r="L31" s="26">
        <v>50</v>
      </c>
      <c r="M31" s="26">
        <v>53</v>
      </c>
      <c r="N31" s="26">
        <v>61</v>
      </c>
      <c r="O31" s="26">
        <v>63</v>
      </c>
      <c r="P31" s="26">
        <v>64</v>
      </c>
      <c r="Q31" s="26">
        <v>42</v>
      </c>
      <c r="R31" s="26">
        <v>42</v>
      </c>
      <c r="S31" s="26">
        <v>49</v>
      </c>
      <c r="T31" s="26">
        <v>57</v>
      </c>
      <c r="U31" s="26">
        <v>67</v>
      </c>
      <c r="V31" s="26">
        <v>53</v>
      </c>
      <c r="W31" s="26">
        <v>57</v>
      </c>
      <c r="X31" s="26">
        <v>60</v>
      </c>
      <c r="Y31" s="26">
        <v>59</v>
      </c>
      <c r="Z31" s="26">
        <v>71</v>
      </c>
      <c r="AA31" s="26">
        <v>91</v>
      </c>
      <c r="AB31" s="26">
        <v>75</v>
      </c>
      <c r="AC31" s="26">
        <v>62</v>
      </c>
      <c r="AD31" s="26"/>
    </row>
    <row r="32" spans="1:30" x14ac:dyDescent="0.2">
      <c r="A32" t="s">
        <v>105</v>
      </c>
      <c r="B32" s="26">
        <v>78</v>
      </c>
      <c r="C32" s="26">
        <v>79</v>
      </c>
      <c r="D32" s="26">
        <v>65</v>
      </c>
      <c r="E32" s="26">
        <v>63</v>
      </c>
      <c r="F32" s="26">
        <v>55</v>
      </c>
      <c r="G32" s="26">
        <v>53</v>
      </c>
      <c r="H32" s="26">
        <v>45</v>
      </c>
      <c r="I32" s="26">
        <v>56</v>
      </c>
      <c r="J32" s="26">
        <v>45</v>
      </c>
      <c r="K32" s="26">
        <v>44</v>
      </c>
      <c r="L32" s="26">
        <v>41</v>
      </c>
      <c r="M32" s="26">
        <v>38</v>
      </c>
      <c r="N32" s="26">
        <v>60</v>
      </c>
      <c r="O32" s="26">
        <v>44</v>
      </c>
      <c r="P32" s="26">
        <v>43</v>
      </c>
      <c r="Q32" s="26">
        <v>28</v>
      </c>
      <c r="R32" s="26">
        <v>29</v>
      </c>
      <c r="S32" s="26">
        <v>40</v>
      </c>
      <c r="T32" s="26">
        <v>43</v>
      </c>
      <c r="U32" s="26">
        <v>56</v>
      </c>
      <c r="V32" s="26">
        <v>57</v>
      </c>
      <c r="W32" s="26">
        <v>63</v>
      </c>
      <c r="X32" s="26">
        <v>69</v>
      </c>
      <c r="Y32" s="26">
        <v>66</v>
      </c>
      <c r="Z32" s="26">
        <v>64</v>
      </c>
      <c r="AA32" s="26">
        <v>79</v>
      </c>
      <c r="AB32" s="26">
        <v>70</v>
      </c>
      <c r="AC32" s="26">
        <v>62</v>
      </c>
      <c r="AD32" s="26"/>
    </row>
    <row r="33" spans="1:30" x14ac:dyDescent="0.2">
      <c r="A33" t="s">
        <v>106</v>
      </c>
      <c r="B33" s="26">
        <v>13</v>
      </c>
      <c r="C33" s="26">
        <v>10</v>
      </c>
      <c r="D33" s="26">
        <v>11</v>
      </c>
      <c r="E33" s="26">
        <v>8</v>
      </c>
      <c r="F33" s="26">
        <v>9</v>
      </c>
      <c r="G33" s="26">
        <v>10</v>
      </c>
      <c r="H33" s="26">
        <v>16</v>
      </c>
      <c r="I33" s="26">
        <v>17</v>
      </c>
      <c r="J33" s="26">
        <v>13</v>
      </c>
      <c r="K33" s="26">
        <v>12</v>
      </c>
      <c r="L33" s="26">
        <v>10</v>
      </c>
      <c r="M33" s="26">
        <v>11</v>
      </c>
      <c r="N33" s="26">
        <v>12</v>
      </c>
      <c r="O33" s="26">
        <v>13</v>
      </c>
      <c r="P33" s="26">
        <v>10</v>
      </c>
      <c r="Q33" s="26">
        <v>11</v>
      </c>
      <c r="R33" s="26">
        <v>7</v>
      </c>
      <c r="S33" s="26">
        <v>10</v>
      </c>
      <c r="T33" s="26">
        <v>15</v>
      </c>
      <c r="U33" s="26">
        <v>16</v>
      </c>
      <c r="V33" s="26">
        <v>15</v>
      </c>
      <c r="W33" s="26">
        <v>13</v>
      </c>
      <c r="X33" s="26">
        <v>12</v>
      </c>
      <c r="Y33" s="26">
        <v>13</v>
      </c>
      <c r="Z33" s="26">
        <v>16</v>
      </c>
      <c r="AA33" s="26">
        <v>16</v>
      </c>
      <c r="AB33" s="26">
        <v>18</v>
      </c>
      <c r="AC33" s="26">
        <v>10</v>
      </c>
      <c r="AD33" s="26"/>
    </row>
    <row r="34" spans="1:30" x14ac:dyDescent="0.2">
      <c r="A34" t="s">
        <v>107</v>
      </c>
      <c r="B34" s="26">
        <v>43</v>
      </c>
      <c r="C34" s="26">
        <v>35</v>
      </c>
      <c r="D34" s="26">
        <v>36</v>
      </c>
      <c r="E34" s="26">
        <v>37</v>
      </c>
      <c r="F34" s="26">
        <v>32</v>
      </c>
      <c r="G34" s="26">
        <v>34</v>
      </c>
      <c r="H34" s="26">
        <v>34</v>
      </c>
      <c r="I34" s="26">
        <v>35</v>
      </c>
      <c r="J34" s="26">
        <v>40</v>
      </c>
      <c r="K34" s="26">
        <v>37</v>
      </c>
      <c r="L34" s="26">
        <v>30</v>
      </c>
      <c r="M34" s="26">
        <v>31</v>
      </c>
      <c r="N34" s="26">
        <v>41</v>
      </c>
      <c r="O34" s="26">
        <v>47</v>
      </c>
      <c r="P34" s="26">
        <v>44</v>
      </c>
      <c r="Q34" s="26">
        <v>28</v>
      </c>
      <c r="R34" s="26">
        <v>30</v>
      </c>
      <c r="S34" s="26">
        <v>35</v>
      </c>
      <c r="T34" s="26">
        <v>39</v>
      </c>
      <c r="U34" s="26">
        <v>45</v>
      </c>
      <c r="V34" s="26">
        <v>40</v>
      </c>
      <c r="W34" s="26">
        <v>37</v>
      </c>
      <c r="X34" s="26">
        <v>38</v>
      </c>
      <c r="Y34" s="26">
        <v>39</v>
      </c>
      <c r="Z34" s="26">
        <v>42</v>
      </c>
      <c r="AA34" s="26">
        <v>45</v>
      </c>
      <c r="AB34" s="26">
        <v>45</v>
      </c>
      <c r="AC34" s="26">
        <v>31</v>
      </c>
      <c r="AD34" s="26"/>
    </row>
    <row r="35" spans="1:30" x14ac:dyDescent="0.2">
      <c r="A35" t="s">
        <v>108</v>
      </c>
      <c r="B35" s="26">
        <v>9</v>
      </c>
      <c r="C35" s="26">
        <v>7</v>
      </c>
      <c r="D35" s="26">
        <v>8</v>
      </c>
      <c r="E35" s="26">
        <v>10</v>
      </c>
      <c r="F35" s="26">
        <v>5</v>
      </c>
      <c r="G35" s="26">
        <v>6</v>
      </c>
      <c r="H35" s="26">
        <v>6</v>
      </c>
      <c r="I35" s="26">
        <v>7</v>
      </c>
      <c r="J35" s="26">
        <v>9</v>
      </c>
      <c r="K35" s="26">
        <v>9</v>
      </c>
      <c r="L35" s="26">
        <v>8</v>
      </c>
      <c r="M35" s="26">
        <v>7</v>
      </c>
      <c r="N35" s="26">
        <v>10</v>
      </c>
      <c r="O35" s="26">
        <v>6</v>
      </c>
      <c r="P35" s="26">
        <v>8</v>
      </c>
      <c r="Q35" s="26">
        <v>6</v>
      </c>
      <c r="R35" s="26">
        <v>6</v>
      </c>
      <c r="S35" s="26">
        <v>7</v>
      </c>
      <c r="T35" s="26">
        <v>9</v>
      </c>
      <c r="U35" s="26">
        <v>10</v>
      </c>
      <c r="V35" s="26">
        <v>9</v>
      </c>
      <c r="W35" s="26">
        <v>10</v>
      </c>
      <c r="X35" s="26">
        <v>11</v>
      </c>
      <c r="Y35" s="26">
        <v>11</v>
      </c>
      <c r="Z35" s="26">
        <v>7</v>
      </c>
      <c r="AA35" s="26">
        <v>8</v>
      </c>
      <c r="AB35" s="26">
        <v>8</v>
      </c>
      <c r="AC35" s="26">
        <v>7</v>
      </c>
      <c r="AD35" s="26"/>
    </row>
    <row r="36" spans="1:30" x14ac:dyDescent="0.2">
      <c r="A36" t="s">
        <v>109</v>
      </c>
      <c r="B36" s="26">
        <v>79</v>
      </c>
      <c r="C36" s="26">
        <v>60</v>
      </c>
      <c r="D36" s="26">
        <v>62</v>
      </c>
      <c r="E36" s="26">
        <v>52</v>
      </c>
      <c r="F36" s="26">
        <v>53</v>
      </c>
      <c r="G36" s="26">
        <v>66</v>
      </c>
      <c r="H36" s="26">
        <v>72</v>
      </c>
      <c r="I36" s="26">
        <v>74</v>
      </c>
      <c r="J36" s="26">
        <v>70</v>
      </c>
      <c r="K36" s="26">
        <v>62</v>
      </c>
      <c r="L36" s="26">
        <v>66</v>
      </c>
      <c r="M36" s="26">
        <v>59</v>
      </c>
      <c r="N36" s="26">
        <v>70</v>
      </c>
      <c r="O36" s="26">
        <v>55</v>
      </c>
      <c r="P36" s="26">
        <v>57</v>
      </c>
      <c r="Q36" s="26">
        <v>43</v>
      </c>
      <c r="R36" s="26">
        <v>52</v>
      </c>
      <c r="S36" s="26">
        <v>58</v>
      </c>
      <c r="T36" s="26">
        <v>64</v>
      </c>
      <c r="U36" s="26">
        <v>84</v>
      </c>
      <c r="V36" s="26">
        <v>78</v>
      </c>
      <c r="W36" s="26">
        <v>81</v>
      </c>
      <c r="X36" s="26">
        <v>91</v>
      </c>
      <c r="Y36" s="26">
        <v>86</v>
      </c>
      <c r="Z36" s="26">
        <v>92</v>
      </c>
      <c r="AA36" s="26">
        <v>96</v>
      </c>
      <c r="AB36" s="26">
        <v>95</v>
      </c>
      <c r="AC36" s="26">
        <v>79</v>
      </c>
      <c r="AD36" s="26"/>
    </row>
    <row r="37" spans="1:30" x14ac:dyDescent="0.2">
      <c r="A37" t="s">
        <v>110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  <c r="M37" s="26">
        <v>0</v>
      </c>
      <c r="N37" s="26">
        <v>0</v>
      </c>
      <c r="O37" s="26">
        <v>0</v>
      </c>
      <c r="P37" s="26">
        <v>0</v>
      </c>
      <c r="Q37" s="26">
        <v>0</v>
      </c>
      <c r="R37" s="26">
        <v>0</v>
      </c>
      <c r="S37" s="26">
        <v>0</v>
      </c>
      <c r="T37" s="26">
        <v>0</v>
      </c>
      <c r="U37" s="26">
        <v>0</v>
      </c>
      <c r="V37" s="26">
        <v>0</v>
      </c>
      <c r="W37" s="26">
        <v>0</v>
      </c>
      <c r="X37" s="26">
        <v>0</v>
      </c>
      <c r="Y37" s="26">
        <v>0</v>
      </c>
      <c r="Z37" s="26">
        <v>0</v>
      </c>
      <c r="AA37" s="26">
        <v>0</v>
      </c>
      <c r="AB37" s="26">
        <v>0</v>
      </c>
      <c r="AC37" s="26">
        <v>0</v>
      </c>
      <c r="AD37" s="26"/>
    </row>
    <row r="38" spans="1:30" x14ac:dyDescent="0.2">
      <c r="A38" t="s">
        <v>111</v>
      </c>
      <c r="B38" s="26">
        <v>47</v>
      </c>
      <c r="C38" s="26">
        <v>36</v>
      </c>
      <c r="D38" s="26">
        <v>36</v>
      </c>
      <c r="E38" s="26">
        <v>34</v>
      </c>
      <c r="F38" s="26">
        <v>38</v>
      </c>
      <c r="G38" s="26">
        <v>34</v>
      </c>
      <c r="H38" s="26">
        <v>34</v>
      </c>
      <c r="I38" s="26">
        <v>43</v>
      </c>
      <c r="J38" s="26">
        <v>36</v>
      </c>
      <c r="K38" s="26">
        <v>35</v>
      </c>
      <c r="L38" s="26">
        <v>39</v>
      </c>
      <c r="M38" s="26">
        <v>30</v>
      </c>
      <c r="N38" s="26">
        <v>39</v>
      </c>
      <c r="O38" s="26">
        <v>34</v>
      </c>
      <c r="P38" s="26">
        <v>36</v>
      </c>
      <c r="Q38" s="26">
        <v>20</v>
      </c>
      <c r="R38" s="26">
        <v>26</v>
      </c>
      <c r="S38" s="26">
        <v>30</v>
      </c>
      <c r="T38" s="26">
        <v>35</v>
      </c>
      <c r="U38" s="26">
        <v>40</v>
      </c>
      <c r="V38" s="26">
        <v>41</v>
      </c>
      <c r="W38" s="26">
        <v>37</v>
      </c>
      <c r="X38" s="26">
        <v>39</v>
      </c>
      <c r="Y38" s="26">
        <v>41</v>
      </c>
      <c r="Z38" s="26">
        <v>32</v>
      </c>
      <c r="AA38" s="26">
        <v>36</v>
      </c>
      <c r="AB38" s="26">
        <v>42</v>
      </c>
      <c r="AC38" s="26">
        <v>29</v>
      </c>
      <c r="AD38" s="26"/>
    </row>
    <row r="39" spans="1:30" x14ac:dyDescent="0.2">
      <c r="A39" t="s">
        <v>112</v>
      </c>
      <c r="B39" s="26">
        <v>47</v>
      </c>
      <c r="C39" s="26">
        <v>55</v>
      </c>
      <c r="D39" s="26">
        <v>49</v>
      </c>
      <c r="E39" s="26">
        <v>31</v>
      </c>
      <c r="F39" s="26">
        <v>38</v>
      </c>
      <c r="G39" s="26">
        <v>43</v>
      </c>
      <c r="H39" s="26">
        <v>36</v>
      </c>
      <c r="I39" s="26">
        <v>37</v>
      </c>
      <c r="J39" s="26">
        <v>37</v>
      </c>
      <c r="K39" s="26">
        <v>40</v>
      </c>
      <c r="L39" s="26">
        <v>37</v>
      </c>
      <c r="M39" s="26">
        <v>30</v>
      </c>
      <c r="N39" s="26">
        <v>44</v>
      </c>
      <c r="O39" s="26">
        <v>33</v>
      </c>
      <c r="P39" s="26">
        <v>39</v>
      </c>
      <c r="Q39" s="26">
        <v>21</v>
      </c>
      <c r="R39" s="26">
        <v>28</v>
      </c>
      <c r="S39" s="26">
        <v>38</v>
      </c>
      <c r="T39" s="26">
        <v>33</v>
      </c>
      <c r="U39" s="26">
        <v>42</v>
      </c>
      <c r="V39" s="26">
        <v>42</v>
      </c>
      <c r="W39" s="26">
        <v>38</v>
      </c>
      <c r="X39" s="26">
        <v>46</v>
      </c>
      <c r="Y39" s="26">
        <v>48</v>
      </c>
      <c r="Z39" s="26">
        <v>39</v>
      </c>
      <c r="AA39" s="26">
        <v>43</v>
      </c>
      <c r="AB39" s="26">
        <v>41</v>
      </c>
      <c r="AC39" s="26">
        <v>35</v>
      </c>
      <c r="AD39" s="26"/>
    </row>
    <row r="40" spans="1:30" x14ac:dyDescent="0.2">
      <c r="A40" t="s">
        <v>113</v>
      </c>
      <c r="B40" s="26">
        <v>51</v>
      </c>
      <c r="C40" s="26">
        <v>41</v>
      </c>
      <c r="D40" s="26">
        <v>42</v>
      </c>
      <c r="E40" s="26">
        <v>40</v>
      </c>
      <c r="F40" s="26">
        <v>42</v>
      </c>
      <c r="G40" s="26">
        <v>49</v>
      </c>
      <c r="H40" s="26">
        <v>60</v>
      </c>
      <c r="I40" s="26">
        <v>60</v>
      </c>
      <c r="J40" s="26">
        <v>54</v>
      </c>
      <c r="K40" s="26">
        <v>48</v>
      </c>
      <c r="L40" s="26">
        <v>46</v>
      </c>
      <c r="M40" s="26">
        <v>38</v>
      </c>
      <c r="N40" s="26">
        <v>51</v>
      </c>
      <c r="O40" s="26">
        <v>39</v>
      </c>
      <c r="P40" s="26">
        <v>40</v>
      </c>
      <c r="Q40" s="26">
        <v>26</v>
      </c>
      <c r="R40" s="26">
        <v>36</v>
      </c>
      <c r="S40" s="26">
        <v>39</v>
      </c>
      <c r="T40" s="26">
        <v>40</v>
      </c>
      <c r="U40" s="26">
        <v>46</v>
      </c>
      <c r="V40" s="26">
        <v>48</v>
      </c>
      <c r="W40" s="26">
        <v>51</v>
      </c>
      <c r="X40" s="26">
        <v>57</v>
      </c>
      <c r="Y40" s="26">
        <v>51</v>
      </c>
      <c r="Z40" s="26">
        <v>42</v>
      </c>
      <c r="AA40" s="26">
        <v>57</v>
      </c>
      <c r="AB40" s="26">
        <v>67</v>
      </c>
      <c r="AC40" s="26">
        <v>60</v>
      </c>
      <c r="AD40" s="26"/>
    </row>
    <row r="41" spans="1:30" x14ac:dyDescent="0.2">
      <c r="A41" t="s">
        <v>114</v>
      </c>
      <c r="B41" s="26">
        <v>36</v>
      </c>
      <c r="C41" s="26">
        <v>39</v>
      </c>
      <c r="D41" s="26">
        <v>29</v>
      </c>
      <c r="E41" s="26">
        <v>23</v>
      </c>
      <c r="F41" s="26">
        <v>26</v>
      </c>
      <c r="G41" s="26">
        <v>31</v>
      </c>
      <c r="H41" s="26">
        <v>24</v>
      </c>
      <c r="I41" s="26">
        <v>30</v>
      </c>
      <c r="J41" s="26">
        <v>27</v>
      </c>
      <c r="K41" s="26">
        <v>22</v>
      </c>
      <c r="L41" s="26">
        <v>23</v>
      </c>
      <c r="M41" s="26">
        <v>20</v>
      </c>
      <c r="N41" s="26">
        <v>31</v>
      </c>
      <c r="O41" s="26">
        <v>30</v>
      </c>
      <c r="P41" s="26">
        <v>28</v>
      </c>
      <c r="Q41" s="26">
        <v>15</v>
      </c>
      <c r="R41" s="26">
        <v>17</v>
      </c>
      <c r="S41" s="26">
        <v>20</v>
      </c>
      <c r="T41" s="26">
        <v>25</v>
      </c>
      <c r="U41" s="26">
        <v>30</v>
      </c>
      <c r="V41" s="26">
        <v>27</v>
      </c>
      <c r="W41" s="26">
        <v>24</v>
      </c>
      <c r="X41" s="26">
        <v>29</v>
      </c>
      <c r="Y41" s="26">
        <v>31</v>
      </c>
      <c r="Z41" s="26">
        <v>33</v>
      </c>
      <c r="AA41" s="26">
        <v>32</v>
      </c>
      <c r="AB41" s="26">
        <v>36</v>
      </c>
      <c r="AC41" s="26">
        <v>27</v>
      </c>
      <c r="AD41" s="26"/>
    </row>
    <row r="42" spans="1:30" x14ac:dyDescent="0.2">
      <c r="A42" t="s">
        <v>115</v>
      </c>
      <c r="B42" s="26">
        <v>695</v>
      </c>
      <c r="C42" s="26">
        <v>591</v>
      </c>
      <c r="D42" s="26">
        <v>607</v>
      </c>
      <c r="E42" s="26">
        <v>514</v>
      </c>
      <c r="F42" s="26">
        <v>478</v>
      </c>
      <c r="G42" s="26">
        <v>524</v>
      </c>
      <c r="H42" s="26">
        <v>503</v>
      </c>
      <c r="I42" s="26">
        <v>593</v>
      </c>
      <c r="J42" s="26">
        <v>543</v>
      </c>
      <c r="K42" s="26">
        <v>519</v>
      </c>
      <c r="L42" s="26">
        <v>547</v>
      </c>
      <c r="M42" s="26">
        <v>463</v>
      </c>
      <c r="N42" s="26">
        <v>588</v>
      </c>
      <c r="O42" s="26">
        <v>503</v>
      </c>
      <c r="P42" s="26">
        <v>469</v>
      </c>
      <c r="Q42" s="26">
        <v>326</v>
      </c>
      <c r="R42" s="26">
        <v>399</v>
      </c>
      <c r="S42" s="26">
        <v>472</v>
      </c>
      <c r="T42" s="26">
        <v>500</v>
      </c>
      <c r="U42" s="26">
        <v>589</v>
      </c>
      <c r="V42" s="26">
        <v>585</v>
      </c>
      <c r="W42" s="26">
        <v>550</v>
      </c>
      <c r="X42" s="26">
        <v>623</v>
      </c>
      <c r="Y42" s="26">
        <v>662</v>
      </c>
      <c r="Z42" s="26">
        <v>608</v>
      </c>
      <c r="AA42" s="26">
        <v>689</v>
      </c>
      <c r="AB42" s="26">
        <v>646</v>
      </c>
      <c r="AC42" s="26">
        <v>530</v>
      </c>
      <c r="AD42" s="26"/>
    </row>
    <row r="43" spans="1:30" x14ac:dyDescent="0.2">
      <c r="A43" t="s">
        <v>116</v>
      </c>
      <c r="B43" s="26">
        <v>20</v>
      </c>
      <c r="C43" s="26">
        <v>16</v>
      </c>
      <c r="D43" s="26">
        <v>13</v>
      </c>
      <c r="E43" s="26">
        <v>8</v>
      </c>
      <c r="F43" s="26">
        <v>11</v>
      </c>
      <c r="G43" s="26">
        <v>13</v>
      </c>
      <c r="H43" s="26">
        <v>12</v>
      </c>
      <c r="I43" s="26">
        <v>12</v>
      </c>
      <c r="J43" s="26">
        <v>14</v>
      </c>
      <c r="K43" s="26">
        <v>14</v>
      </c>
      <c r="L43" s="26">
        <v>10</v>
      </c>
      <c r="M43" s="26">
        <v>9</v>
      </c>
      <c r="N43" s="26">
        <v>9</v>
      </c>
      <c r="O43" s="26">
        <v>11</v>
      </c>
      <c r="P43" s="26">
        <v>11</v>
      </c>
      <c r="Q43" s="26">
        <v>10</v>
      </c>
      <c r="R43" s="26">
        <v>9</v>
      </c>
      <c r="S43" s="26">
        <v>10</v>
      </c>
      <c r="T43" s="26">
        <v>10</v>
      </c>
      <c r="U43" s="26">
        <v>11</v>
      </c>
      <c r="V43" s="26">
        <v>12</v>
      </c>
      <c r="W43" s="26">
        <v>12</v>
      </c>
      <c r="X43" s="26">
        <v>13</v>
      </c>
      <c r="Y43" s="26">
        <v>11</v>
      </c>
      <c r="Z43" s="26">
        <v>10</v>
      </c>
      <c r="AA43" s="26">
        <v>16</v>
      </c>
      <c r="AB43" s="26">
        <v>9</v>
      </c>
      <c r="AC43" s="26">
        <v>7</v>
      </c>
      <c r="AD43" s="26"/>
    </row>
    <row r="44" spans="1:30" x14ac:dyDescent="0.2">
      <c r="A44" t="s">
        <v>117</v>
      </c>
      <c r="B44" s="26">
        <v>10</v>
      </c>
      <c r="C44" s="26">
        <v>7</v>
      </c>
      <c r="D44" s="26">
        <v>9</v>
      </c>
      <c r="E44" s="26">
        <v>8</v>
      </c>
      <c r="F44" s="26">
        <v>9</v>
      </c>
      <c r="G44" s="26">
        <v>12</v>
      </c>
      <c r="H44" s="26">
        <v>11</v>
      </c>
      <c r="I44" s="26">
        <v>13</v>
      </c>
      <c r="J44" s="26">
        <v>11</v>
      </c>
      <c r="K44" s="26">
        <v>12</v>
      </c>
      <c r="L44" s="26">
        <v>12</v>
      </c>
      <c r="M44" s="26">
        <v>8</v>
      </c>
      <c r="N44" s="26">
        <v>12</v>
      </c>
      <c r="O44" s="26">
        <v>9</v>
      </c>
      <c r="P44" s="26">
        <v>11</v>
      </c>
      <c r="Q44" s="26">
        <v>6</v>
      </c>
      <c r="R44" s="26">
        <v>9</v>
      </c>
      <c r="S44" s="26">
        <v>13</v>
      </c>
      <c r="T44" s="26">
        <v>12</v>
      </c>
      <c r="U44" s="26">
        <v>13</v>
      </c>
      <c r="V44" s="26">
        <v>14</v>
      </c>
      <c r="W44" s="26">
        <v>13</v>
      </c>
      <c r="X44" s="26">
        <v>16</v>
      </c>
      <c r="Y44" s="26">
        <v>14</v>
      </c>
      <c r="Z44" s="26">
        <v>18</v>
      </c>
      <c r="AA44" s="26">
        <v>18</v>
      </c>
      <c r="AB44" s="26">
        <v>14</v>
      </c>
      <c r="AC44" s="26">
        <v>10</v>
      </c>
      <c r="AD44" s="26"/>
    </row>
    <row r="45" spans="1:30" x14ac:dyDescent="0.2">
      <c r="A45" t="s">
        <v>118</v>
      </c>
      <c r="B45" s="26">
        <v>87</v>
      </c>
      <c r="C45" s="26">
        <v>76</v>
      </c>
      <c r="D45" s="26">
        <v>66</v>
      </c>
      <c r="E45" s="26">
        <v>58</v>
      </c>
      <c r="F45" s="26">
        <v>57</v>
      </c>
      <c r="G45" s="26">
        <v>66</v>
      </c>
      <c r="H45" s="26">
        <v>65</v>
      </c>
      <c r="I45" s="26">
        <v>75</v>
      </c>
      <c r="J45" s="26">
        <v>61</v>
      </c>
      <c r="K45" s="26">
        <v>56</v>
      </c>
      <c r="L45" s="26">
        <v>54</v>
      </c>
      <c r="M45" s="26">
        <v>51</v>
      </c>
      <c r="N45" s="26">
        <v>66</v>
      </c>
      <c r="O45" s="26">
        <v>61</v>
      </c>
      <c r="P45" s="26">
        <v>51</v>
      </c>
      <c r="Q45" s="26">
        <v>31</v>
      </c>
      <c r="R45" s="26">
        <v>43</v>
      </c>
      <c r="S45" s="26">
        <v>48</v>
      </c>
      <c r="T45" s="26">
        <v>57</v>
      </c>
      <c r="U45" s="26">
        <v>61</v>
      </c>
      <c r="V45" s="26">
        <v>64</v>
      </c>
      <c r="W45" s="26">
        <v>57</v>
      </c>
      <c r="X45" s="26">
        <v>63</v>
      </c>
      <c r="Y45" s="26">
        <v>61</v>
      </c>
      <c r="Z45" s="26">
        <v>66</v>
      </c>
      <c r="AA45" s="26">
        <v>69</v>
      </c>
      <c r="AB45" s="26">
        <v>69</v>
      </c>
      <c r="AC45" s="26">
        <v>68</v>
      </c>
      <c r="AD45" s="26"/>
    </row>
    <row r="46" spans="1:30" x14ac:dyDescent="0.2">
      <c r="A46" t="s">
        <v>119</v>
      </c>
      <c r="B46" s="26">
        <v>214</v>
      </c>
      <c r="C46" s="26">
        <v>192</v>
      </c>
      <c r="D46" s="26">
        <v>181</v>
      </c>
      <c r="E46" s="26">
        <v>155</v>
      </c>
      <c r="F46" s="26">
        <v>145</v>
      </c>
      <c r="G46" s="26">
        <v>160</v>
      </c>
      <c r="H46" s="26">
        <v>154</v>
      </c>
      <c r="I46" s="26">
        <v>168</v>
      </c>
      <c r="J46" s="26">
        <v>152</v>
      </c>
      <c r="K46" s="26">
        <v>138</v>
      </c>
      <c r="L46" s="26">
        <v>137</v>
      </c>
      <c r="M46" s="26">
        <v>125</v>
      </c>
      <c r="N46" s="26">
        <v>167</v>
      </c>
      <c r="O46" s="26">
        <v>142</v>
      </c>
      <c r="P46" s="26">
        <v>120</v>
      </c>
      <c r="Q46" s="26">
        <v>80</v>
      </c>
      <c r="R46" s="26">
        <v>106</v>
      </c>
      <c r="S46" s="26">
        <v>125</v>
      </c>
      <c r="T46" s="26">
        <v>133</v>
      </c>
      <c r="U46" s="26">
        <v>147</v>
      </c>
      <c r="V46" s="26">
        <v>148</v>
      </c>
      <c r="W46" s="26">
        <v>141</v>
      </c>
      <c r="X46" s="26">
        <v>152</v>
      </c>
      <c r="Y46" s="26">
        <v>157</v>
      </c>
      <c r="Z46" s="26">
        <v>158</v>
      </c>
      <c r="AA46" s="26">
        <v>170</v>
      </c>
      <c r="AB46" s="26">
        <v>158</v>
      </c>
      <c r="AC46" s="26">
        <v>136</v>
      </c>
      <c r="AD46" s="26"/>
    </row>
    <row r="47" spans="1:30" x14ac:dyDescent="0.2">
      <c r="A47" t="s">
        <v>120</v>
      </c>
      <c r="B47" s="26">
        <v>3</v>
      </c>
      <c r="C47" s="26">
        <v>2</v>
      </c>
      <c r="D47" s="26">
        <v>3</v>
      </c>
      <c r="E47" s="26">
        <v>3</v>
      </c>
      <c r="F47" s="26">
        <v>3</v>
      </c>
      <c r="G47" s="26">
        <v>3</v>
      </c>
      <c r="H47" s="26">
        <v>3</v>
      </c>
      <c r="I47" s="26">
        <v>4</v>
      </c>
      <c r="J47" s="26">
        <v>6</v>
      </c>
      <c r="K47" s="26">
        <v>3</v>
      </c>
      <c r="L47" s="26">
        <v>3</v>
      </c>
      <c r="M47" s="26">
        <v>3</v>
      </c>
      <c r="N47" s="26">
        <v>3</v>
      </c>
      <c r="O47" s="26">
        <v>4</v>
      </c>
      <c r="P47" s="26">
        <v>4</v>
      </c>
      <c r="Q47" s="26">
        <v>2</v>
      </c>
      <c r="R47" s="26">
        <v>2</v>
      </c>
      <c r="S47" s="26">
        <v>3</v>
      </c>
      <c r="T47" s="26">
        <v>3</v>
      </c>
      <c r="U47" s="26">
        <v>5</v>
      </c>
      <c r="V47" s="26">
        <v>5</v>
      </c>
      <c r="W47" s="26">
        <v>3</v>
      </c>
      <c r="X47" s="26">
        <v>5</v>
      </c>
      <c r="Y47" s="26">
        <v>4</v>
      </c>
      <c r="Z47" s="26">
        <v>7</v>
      </c>
      <c r="AA47" s="26">
        <v>7</v>
      </c>
      <c r="AB47" s="26">
        <v>5</v>
      </c>
      <c r="AC47" s="26">
        <v>2</v>
      </c>
      <c r="AD47" s="26"/>
    </row>
    <row r="48" spans="1:30" x14ac:dyDescent="0.2">
      <c r="A48" t="s">
        <v>121</v>
      </c>
      <c r="B48" s="26">
        <v>1296</v>
      </c>
      <c r="C48" s="26">
        <v>1101</v>
      </c>
      <c r="D48" s="26">
        <v>1065</v>
      </c>
      <c r="E48" s="26">
        <v>887</v>
      </c>
      <c r="F48" s="26">
        <v>841</v>
      </c>
      <c r="G48" s="26">
        <v>963</v>
      </c>
      <c r="H48" s="26">
        <v>957</v>
      </c>
      <c r="I48" s="26">
        <v>1012</v>
      </c>
      <c r="J48" s="26">
        <v>930</v>
      </c>
      <c r="K48" s="26">
        <v>859</v>
      </c>
      <c r="L48" s="26">
        <v>818</v>
      </c>
      <c r="M48" s="26">
        <v>749</v>
      </c>
      <c r="N48" s="26">
        <v>1020</v>
      </c>
      <c r="O48" s="26">
        <v>905</v>
      </c>
      <c r="P48" s="26">
        <v>827</v>
      </c>
      <c r="Q48" s="26">
        <v>573</v>
      </c>
      <c r="R48" s="26">
        <v>710</v>
      </c>
      <c r="S48" s="26">
        <v>850</v>
      </c>
      <c r="T48" s="26">
        <v>914</v>
      </c>
      <c r="U48" s="26">
        <v>1034</v>
      </c>
      <c r="V48" s="26">
        <v>996</v>
      </c>
      <c r="W48" s="26">
        <v>958</v>
      </c>
      <c r="X48" s="26">
        <v>997</v>
      </c>
      <c r="Y48" s="26">
        <v>1039</v>
      </c>
      <c r="Z48" s="26">
        <v>1044</v>
      </c>
      <c r="AA48" s="26">
        <v>1163</v>
      </c>
      <c r="AB48" s="26">
        <v>1080</v>
      </c>
      <c r="AC48" s="26">
        <v>939</v>
      </c>
      <c r="AD48" s="26"/>
    </row>
    <row r="49" spans="1:30" x14ac:dyDescent="0.2">
      <c r="A49" t="s">
        <v>122</v>
      </c>
      <c r="B49" s="26">
        <v>76</v>
      </c>
      <c r="C49" s="26">
        <v>80</v>
      </c>
      <c r="D49" s="26">
        <v>77</v>
      </c>
      <c r="E49" s="26">
        <v>77</v>
      </c>
      <c r="F49" s="26">
        <v>70</v>
      </c>
      <c r="G49" s="26">
        <v>81</v>
      </c>
      <c r="H49" s="26">
        <v>82</v>
      </c>
      <c r="I49" s="26">
        <v>73</v>
      </c>
      <c r="J49" s="26">
        <v>61</v>
      </c>
      <c r="K49" s="26">
        <v>59</v>
      </c>
      <c r="L49" s="26">
        <v>55</v>
      </c>
      <c r="M49" s="26">
        <v>44</v>
      </c>
      <c r="N49" s="26">
        <v>61</v>
      </c>
      <c r="O49" s="26">
        <v>62</v>
      </c>
      <c r="P49" s="26">
        <v>51</v>
      </c>
      <c r="Q49" s="26">
        <v>32</v>
      </c>
      <c r="R49" s="26">
        <v>43</v>
      </c>
      <c r="S49" s="26">
        <v>59</v>
      </c>
      <c r="T49" s="26">
        <v>68</v>
      </c>
      <c r="U49" s="26">
        <v>77</v>
      </c>
      <c r="V49" s="26">
        <v>74</v>
      </c>
      <c r="W49" s="26">
        <v>73</v>
      </c>
      <c r="X49" s="26">
        <v>77</v>
      </c>
      <c r="Y49" s="26">
        <v>77</v>
      </c>
      <c r="Z49" s="26">
        <v>87</v>
      </c>
      <c r="AA49" s="26">
        <v>106</v>
      </c>
      <c r="AB49" s="26">
        <v>85</v>
      </c>
      <c r="AC49" s="26">
        <v>90</v>
      </c>
      <c r="AD49" s="26"/>
    </row>
    <row r="50" spans="1:30" x14ac:dyDescent="0.2">
      <c r="A50" t="s">
        <v>123</v>
      </c>
      <c r="B50" s="26">
        <v>61</v>
      </c>
      <c r="C50" s="26">
        <v>52</v>
      </c>
      <c r="D50" s="26">
        <v>53</v>
      </c>
      <c r="E50" s="26">
        <v>44</v>
      </c>
      <c r="F50" s="26">
        <v>43</v>
      </c>
      <c r="G50" s="26">
        <v>47</v>
      </c>
      <c r="H50" s="26">
        <v>43</v>
      </c>
      <c r="I50" s="26">
        <v>62</v>
      </c>
      <c r="J50" s="26">
        <v>52</v>
      </c>
      <c r="K50" s="26">
        <v>40</v>
      </c>
      <c r="L50" s="26">
        <v>35</v>
      </c>
      <c r="M50" s="26">
        <v>37</v>
      </c>
      <c r="N50" s="26">
        <v>41</v>
      </c>
      <c r="O50" s="26">
        <v>37</v>
      </c>
      <c r="P50" s="26">
        <v>39</v>
      </c>
      <c r="Q50" s="26">
        <v>23</v>
      </c>
      <c r="R50" s="26">
        <v>36</v>
      </c>
      <c r="S50" s="26">
        <v>39</v>
      </c>
      <c r="T50" s="26">
        <v>42</v>
      </c>
      <c r="U50" s="26">
        <v>47</v>
      </c>
      <c r="V50" s="26">
        <v>50</v>
      </c>
      <c r="W50" s="26">
        <v>50</v>
      </c>
      <c r="X50" s="26">
        <v>53</v>
      </c>
      <c r="Y50" s="26">
        <v>49</v>
      </c>
      <c r="Z50" s="26">
        <v>54</v>
      </c>
      <c r="AA50" s="26">
        <v>59</v>
      </c>
      <c r="AB50" s="26">
        <v>54</v>
      </c>
      <c r="AC50" s="26">
        <v>42</v>
      </c>
      <c r="AD50" s="26"/>
    </row>
    <row r="51" spans="1:30" x14ac:dyDescent="0.2">
      <c r="A51" t="s">
        <v>124</v>
      </c>
      <c r="B51" s="26">
        <v>50</v>
      </c>
      <c r="C51" s="26">
        <v>29</v>
      </c>
      <c r="D51" s="26">
        <v>33</v>
      </c>
      <c r="E51" s="26">
        <v>28</v>
      </c>
      <c r="F51" s="26">
        <v>26</v>
      </c>
      <c r="G51" s="26">
        <v>31</v>
      </c>
      <c r="H51" s="26">
        <v>33</v>
      </c>
      <c r="I51" s="26">
        <v>32</v>
      </c>
      <c r="J51" s="26">
        <v>30</v>
      </c>
      <c r="K51" s="26">
        <v>31</v>
      </c>
      <c r="L51" s="26">
        <v>29</v>
      </c>
      <c r="M51" s="26">
        <v>26</v>
      </c>
      <c r="N51" s="26">
        <v>36</v>
      </c>
      <c r="O51" s="26">
        <v>27</v>
      </c>
      <c r="P51" s="26">
        <v>25</v>
      </c>
      <c r="Q51" s="26">
        <v>16</v>
      </c>
      <c r="R51" s="26">
        <v>20</v>
      </c>
      <c r="S51" s="26">
        <v>22</v>
      </c>
      <c r="T51" s="26">
        <v>30</v>
      </c>
      <c r="U51" s="26">
        <v>32</v>
      </c>
      <c r="V51" s="26">
        <v>36</v>
      </c>
      <c r="W51" s="26">
        <v>27</v>
      </c>
      <c r="X51" s="26">
        <v>31</v>
      </c>
      <c r="Y51" s="26">
        <v>31</v>
      </c>
      <c r="Z51" s="26">
        <v>27</v>
      </c>
      <c r="AA51" s="26">
        <v>28</v>
      </c>
      <c r="AB51" s="26">
        <v>36</v>
      </c>
      <c r="AC51" s="26">
        <v>33</v>
      </c>
      <c r="AD51" s="26"/>
    </row>
    <row r="52" spans="1:30" x14ac:dyDescent="0.2">
      <c r="A52" t="s">
        <v>125</v>
      </c>
      <c r="B52" s="26">
        <v>185</v>
      </c>
      <c r="C52" s="26">
        <v>133</v>
      </c>
      <c r="D52" s="26">
        <v>153</v>
      </c>
      <c r="E52" s="26">
        <v>136</v>
      </c>
      <c r="F52" s="26">
        <v>126</v>
      </c>
      <c r="G52" s="26">
        <v>149</v>
      </c>
      <c r="H52" s="26">
        <v>153</v>
      </c>
      <c r="I52" s="26">
        <v>168</v>
      </c>
      <c r="J52" s="26">
        <v>145</v>
      </c>
      <c r="K52" s="26">
        <v>137</v>
      </c>
      <c r="L52" s="26">
        <v>126</v>
      </c>
      <c r="M52" s="26">
        <v>113</v>
      </c>
      <c r="N52" s="26">
        <v>142</v>
      </c>
      <c r="O52" s="26">
        <v>124</v>
      </c>
      <c r="P52" s="26">
        <v>126</v>
      </c>
      <c r="Q52" s="26">
        <v>91</v>
      </c>
      <c r="R52" s="26">
        <v>106</v>
      </c>
      <c r="S52" s="26">
        <v>120</v>
      </c>
      <c r="T52" s="26">
        <v>127</v>
      </c>
      <c r="U52" s="26">
        <v>149</v>
      </c>
      <c r="V52" s="26">
        <v>147</v>
      </c>
      <c r="W52" s="26">
        <v>142</v>
      </c>
      <c r="X52" s="26">
        <v>164</v>
      </c>
      <c r="Y52" s="26">
        <v>159</v>
      </c>
      <c r="Z52" s="26">
        <v>143</v>
      </c>
      <c r="AA52" s="26">
        <v>166</v>
      </c>
      <c r="AB52" s="26">
        <v>161</v>
      </c>
      <c r="AC52" s="26">
        <v>135</v>
      </c>
      <c r="AD52" s="26"/>
    </row>
    <row r="53" spans="1:30" x14ac:dyDescent="0.2">
      <c r="A53" t="s">
        <v>126</v>
      </c>
      <c r="B53" s="26">
        <v>204</v>
      </c>
      <c r="C53" s="26">
        <v>150</v>
      </c>
      <c r="D53" s="26">
        <v>170</v>
      </c>
      <c r="E53" s="26">
        <v>146</v>
      </c>
      <c r="F53" s="26">
        <v>137</v>
      </c>
      <c r="G53" s="26">
        <v>162</v>
      </c>
      <c r="H53" s="26">
        <v>164</v>
      </c>
      <c r="I53" s="26">
        <v>186</v>
      </c>
      <c r="J53" s="26">
        <v>161</v>
      </c>
      <c r="K53" s="26">
        <v>152</v>
      </c>
      <c r="L53" s="26">
        <v>142</v>
      </c>
      <c r="M53" s="26">
        <v>129</v>
      </c>
      <c r="N53" s="26">
        <v>160</v>
      </c>
      <c r="O53" s="26">
        <v>135</v>
      </c>
      <c r="P53" s="26">
        <v>136</v>
      </c>
      <c r="Q53" s="26">
        <v>98</v>
      </c>
      <c r="R53" s="26">
        <v>115</v>
      </c>
      <c r="S53" s="26">
        <v>131</v>
      </c>
      <c r="T53" s="26">
        <v>138</v>
      </c>
      <c r="U53" s="26">
        <v>162</v>
      </c>
      <c r="V53" s="26">
        <v>163</v>
      </c>
      <c r="W53" s="26">
        <v>155</v>
      </c>
      <c r="X53" s="26">
        <v>177</v>
      </c>
      <c r="Y53" s="26">
        <v>175</v>
      </c>
      <c r="Z53" s="26">
        <v>161</v>
      </c>
      <c r="AA53" s="26">
        <v>186</v>
      </c>
      <c r="AB53" s="26">
        <v>181</v>
      </c>
      <c r="AC53" s="26">
        <v>151</v>
      </c>
      <c r="AD53" s="26"/>
    </row>
    <row r="54" spans="1:30" x14ac:dyDescent="0.2">
      <c r="A54" t="s">
        <v>127</v>
      </c>
      <c r="B54" s="26">
        <v>1275</v>
      </c>
      <c r="C54" s="26">
        <v>1042</v>
      </c>
      <c r="D54" s="26">
        <v>1031</v>
      </c>
      <c r="E54" s="26">
        <v>1013</v>
      </c>
      <c r="F54" s="26">
        <v>912</v>
      </c>
      <c r="G54" s="26">
        <v>1126</v>
      </c>
      <c r="H54" s="26">
        <v>1066</v>
      </c>
      <c r="I54" s="26">
        <v>1118</v>
      </c>
      <c r="J54" s="26">
        <v>1053</v>
      </c>
      <c r="K54" s="26">
        <v>964</v>
      </c>
      <c r="L54" s="26">
        <v>967</v>
      </c>
      <c r="M54" s="26">
        <v>891</v>
      </c>
      <c r="N54" s="26">
        <v>1061</v>
      </c>
      <c r="O54" s="26">
        <v>911</v>
      </c>
      <c r="P54" s="26">
        <v>822</v>
      </c>
      <c r="Q54" s="26">
        <v>669</v>
      </c>
      <c r="R54" s="26">
        <v>725</v>
      </c>
      <c r="S54" s="26">
        <v>922</v>
      </c>
      <c r="T54" s="26">
        <v>925</v>
      </c>
      <c r="U54" s="26">
        <v>1055</v>
      </c>
      <c r="V54" s="26">
        <v>1096</v>
      </c>
      <c r="W54" s="26">
        <v>964</v>
      </c>
      <c r="X54" s="26">
        <v>1057</v>
      </c>
      <c r="Y54" s="26">
        <v>1077</v>
      </c>
      <c r="Z54" s="26">
        <v>1053</v>
      </c>
      <c r="AA54" s="26">
        <v>1135</v>
      </c>
      <c r="AB54" s="26">
        <v>1027</v>
      </c>
      <c r="AC54" s="26">
        <v>1025</v>
      </c>
      <c r="AD54" s="26"/>
    </row>
    <row r="55" spans="1:30" x14ac:dyDescent="0.2">
      <c r="A55" t="s">
        <v>128</v>
      </c>
      <c r="B55" s="26">
        <v>2</v>
      </c>
      <c r="C55" s="26">
        <v>4</v>
      </c>
      <c r="D55" s="26">
        <v>4</v>
      </c>
      <c r="E55" s="26">
        <v>5</v>
      </c>
      <c r="F55" s="26">
        <v>4</v>
      </c>
      <c r="G55" s="26">
        <v>5</v>
      </c>
      <c r="H55" s="26">
        <v>6</v>
      </c>
      <c r="I55" s="26">
        <v>7</v>
      </c>
      <c r="J55" s="26">
        <v>7</v>
      </c>
      <c r="K55" s="26">
        <v>2</v>
      </c>
      <c r="L55" s="26">
        <v>2</v>
      </c>
      <c r="M55" s="26">
        <v>3</v>
      </c>
      <c r="N55" s="26">
        <v>4</v>
      </c>
      <c r="O55" s="26">
        <v>4</v>
      </c>
      <c r="P55" s="26">
        <v>3</v>
      </c>
      <c r="Q55" s="26">
        <v>6</v>
      </c>
      <c r="R55" s="26">
        <v>3</v>
      </c>
      <c r="S55" s="26">
        <v>5</v>
      </c>
      <c r="T55" s="26">
        <v>2</v>
      </c>
      <c r="U55" s="26">
        <v>4</v>
      </c>
      <c r="V55" s="26">
        <v>3</v>
      </c>
      <c r="W55" s="26">
        <v>2</v>
      </c>
      <c r="X55" s="26">
        <v>2</v>
      </c>
      <c r="Y55" s="26">
        <v>4</v>
      </c>
      <c r="Z55" s="26">
        <v>6</v>
      </c>
      <c r="AA55" s="26">
        <v>6</v>
      </c>
      <c r="AB55" s="26">
        <v>6</v>
      </c>
      <c r="AC55" s="26">
        <v>8</v>
      </c>
      <c r="AD55" s="26"/>
    </row>
    <row r="56" spans="1:30" x14ac:dyDescent="0.2">
      <c r="A56" t="s">
        <v>129</v>
      </c>
      <c r="B56" s="26">
        <v>37</v>
      </c>
      <c r="C56" s="26">
        <v>36</v>
      </c>
      <c r="D56" s="26">
        <v>32</v>
      </c>
      <c r="E56" s="26">
        <v>38</v>
      </c>
      <c r="F56" s="26">
        <v>35</v>
      </c>
      <c r="G56" s="26">
        <v>25</v>
      </c>
      <c r="H56" s="26">
        <v>83</v>
      </c>
      <c r="I56" s="26">
        <v>89</v>
      </c>
      <c r="J56" s="26">
        <v>52</v>
      </c>
      <c r="K56" s="26">
        <v>42</v>
      </c>
      <c r="L56" s="26">
        <v>41</v>
      </c>
      <c r="M56" s="26">
        <v>27</v>
      </c>
      <c r="N56" s="26">
        <v>42</v>
      </c>
      <c r="O56" s="26">
        <v>36</v>
      </c>
      <c r="P56" s="26">
        <v>43</v>
      </c>
      <c r="Q56" s="26">
        <v>37</v>
      </c>
      <c r="R56" s="26">
        <v>33</v>
      </c>
      <c r="S56" s="26">
        <v>26</v>
      </c>
      <c r="T56" s="26">
        <v>28</v>
      </c>
      <c r="U56" s="26">
        <v>33</v>
      </c>
      <c r="V56" s="26">
        <v>28</v>
      </c>
      <c r="W56" s="26">
        <v>30</v>
      </c>
      <c r="X56" s="26">
        <v>36</v>
      </c>
      <c r="Y56" s="26">
        <v>37</v>
      </c>
      <c r="Z56" s="26">
        <v>37</v>
      </c>
      <c r="AA56" s="26">
        <v>40</v>
      </c>
      <c r="AB56" s="26">
        <v>44</v>
      </c>
      <c r="AC56" s="26">
        <v>34</v>
      </c>
      <c r="AD56" s="26"/>
    </row>
    <row r="57" spans="1:30" x14ac:dyDescent="0.2">
      <c r="A57" t="s">
        <v>130</v>
      </c>
      <c r="B57" s="26">
        <v>98</v>
      </c>
      <c r="C57" s="26">
        <v>94</v>
      </c>
      <c r="D57" s="26">
        <v>86</v>
      </c>
      <c r="E57" s="26">
        <v>112</v>
      </c>
      <c r="F57" s="26">
        <v>75</v>
      </c>
      <c r="G57" s="26">
        <v>71</v>
      </c>
      <c r="H57" s="26">
        <v>187</v>
      </c>
      <c r="I57" s="26">
        <v>203</v>
      </c>
      <c r="J57" s="26">
        <v>123</v>
      </c>
      <c r="K57" s="26">
        <v>92</v>
      </c>
      <c r="L57" s="26">
        <v>93</v>
      </c>
      <c r="M57" s="26">
        <v>77</v>
      </c>
      <c r="N57" s="26">
        <v>109</v>
      </c>
      <c r="O57" s="26">
        <v>99</v>
      </c>
      <c r="P57" s="26">
        <v>98</v>
      </c>
      <c r="Q57" s="26">
        <v>100</v>
      </c>
      <c r="R57" s="26">
        <v>81</v>
      </c>
      <c r="S57" s="26">
        <v>74</v>
      </c>
      <c r="T57" s="26">
        <v>77</v>
      </c>
      <c r="U57" s="26">
        <v>99</v>
      </c>
      <c r="V57" s="26">
        <v>76</v>
      </c>
      <c r="W57" s="26">
        <v>85</v>
      </c>
      <c r="X57" s="26">
        <v>102</v>
      </c>
      <c r="Y57" s="26">
        <v>114</v>
      </c>
      <c r="Z57" s="26">
        <v>111</v>
      </c>
      <c r="AA57" s="26">
        <v>130</v>
      </c>
      <c r="AB57" s="26">
        <v>135</v>
      </c>
      <c r="AC57" s="26">
        <v>118</v>
      </c>
      <c r="AD57" s="26"/>
    </row>
    <row r="58" spans="1:30" x14ac:dyDescent="0.2">
      <c r="A58" t="s">
        <v>131</v>
      </c>
      <c r="B58" s="26">
        <v>81</v>
      </c>
      <c r="C58" s="26">
        <v>78</v>
      </c>
      <c r="D58" s="26">
        <v>73</v>
      </c>
      <c r="E58" s="26">
        <v>96</v>
      </c>
      <c r="F58" s="26">
        <v>64</v>
      </c>
      <c r="G58" s="26">
        <v>57</v>
      </c>
      <c r="H58" s="26">
        <v>156</v>
      </c>
      <c r="I58" s="26">
        <v>168</v>
      </c>
      <c r="J58" s="26">
        <v>96</v>
      </c>
      <c r="K58" s="26">
        <v>74</v>
      </c>
      <c r="L58" s="26">
        <v>74</v>
      </c>
      <c r="M58" s="26">
        <v>60</v>
      </c>
      <c r="N58" s="26">
        <v>88</v>
      </c>
      <c r="O58" s="26">
        <v>85</v>
      </c>
      <c r="P58" s="26">
        <v>84</v>
      </c>
      <c r="Q58" s="26">
        <v>86</v>
      </c>
      <c r="R58" s="26">
        <v>70</v>
      </c>
      <c r="S58" s="26">
        <v>63</v>
      </c>
      <c r="T58" s="26">
        <v>64</v>
      </c>
      <c r="U58" s="26">
        <v>81</v>
      </c>
      <c r="V58" s="26">
        <v>63</v>
      </c>
      <c r="W58" s="26">
        <v>71</v>
      </c>
      <c r="X58" s="26">
        <v>86</v>
      </c>
      <c r="Y58" s="26">
        <v>95</v>
      </c>
      <c r="Z58" s="26">
        <v>87</v>
      </c>
      <c r="AA58" s="26">
        <v>104</v>
      </c>
      <c r="AB58" s="26">
        <v>113</v>
      </c>
      <c r="AC58" s="26">
        <v>94</v>
      </c>
      <c r="AD58" s="26"/>
    </row>
    <row r="59" spans="1:30" x14ac:dyDescent="0.2">
      <c r="A59" t="s">
        <v>132</v>
      </c>
      <c r="B59" s="26">
        <v>12</v>
      </c>
      <c r="C59" s="26">
        <v>12</v>
      </c>
      <c r="D59" s="26">
        <v>10</v>
      </c>
      <c r="E59" s="26">
        <v>9</v>
      </c>
      <c r="F59" s="26">
        <v>6</v>
      </c>
      <c r="G59" s="26">
        <v>10</v>
      </c>
      <c r="H59" s="26">
        <v>16</v>
      </c>
      <c r="I59" s="26">
        <v>15</v>
      </c>
      <c r="J59" s="26">
        <v>12</v>
      </c>
      <c r="K59" s="26">
        <v>7</v>
      </c>
      <c r="L59" s="26">
        <v>7</v>
      </c>
      <c r="M59" s="26">
        <v>8</v>
      </c>
      <c r="N59" s="26">
        <v>12</v>
      </c>
      <c r="O59" s="26">
        <v>14</v>
      </c>
      <c r="P59" s="26">
        <v>8</v>
      </c>
      <c r="Q59" s="26">
        <v>8</v>
      </c>
      <c r="R59" s="26">
        <v>5</v>
      </c>
      <c r="S59" s="26">
        <v>6</v>
      </c>
      <c r="T59" s="26">
        <v>6</v>
      </c>
      <c r="U59" s="26">
        <v>7</v>
      </c>
      <c r="V59" s="26">
        <v>10</v>
      </c>
      <c r="W59" s="26">
        <v>10</v>
      </c>
      <c r="X59" s="26">
        <v>11</v>
      </c>
      <c r="Y59" s="26">
        <v>13</v>
      </c>
      <c r="Z59" s="26">
        <v>12</v>
      </c>
      <c r="AA59" s="26">
        <v>16</v>
      </c>
      <c r="AB59" s="26">
        <v>16</v>
      </c>
      <c r="AC59" s="26">
        <v>9</v>
      </c>
      <c r="AD59" s="26"/>
    </row>
    <row r="60" spans="1:30" x14ac:dyDescent="0.2">
      <c r="A60" t="s">
        <v>133</v>
      </c>
      <c r="B60" s="26">
        <v>560</v>
      </c>
      <c r="C60" s="26">
        <v>475</v>
      </c>
      <c r="D60" s="26">
        <v>498</v>
      </c>
      <c r="E60" s="26">
        <v>415</v>
      </c>
      <c r="F60" s="26">
        <v>413</v>
      </c>
      <c r="G60" s="26">
        <v>460</v>
      </c>
      <c r="H60" s="26">
        <v>440</v>
      </c>
      <c r="I60" s="26">
        <v>504</v>
      </c>
      <c r="J60" s="26">
        <v>464</v>
      </c>
      <c r="K60" s="26">
        <v>441</v>
      </c>
      <c r="L60" s="26">
        <v>421</v>
      </c>
      <c r="M60" s="26">
        <v>376</v>
      </c>
      <c r="N60" s="26">
        <v>490</v>
      </c>
      <c r="O60" s="26">
        <v>401</v>
      </c>
      <c r="P60" s="26">
        <v>370</v>
      </c>
      <c r="Q60" s="26">
        <v>261</v>
      </c>
      <c r="R60" s="26">
        <v>334</v>
      </c>
      <c r="S60" s="26">
        <v>406</v>
      </c>
      <c r="T60" s="26">
        <v>430</v>
      </c>
      <c r="U60" s="26">
        <v>496</v>
      </c>
      <c r="V60" s="26">
        <v>517</v>
      </c>
      <c r="W60" s="26">
        <v>466</v>
      </c>
      <c r="X60" s="26">
        <v>520</v>
      </c>
      <c r="Y60" s="26">
        <v>508</v>
      </c>
      <c r="Z60" s="26">
        <v>509</v>
      </c>
      <c r="AA60" s="26">
        <v>539</v>
      </c>
      <c r="AB60" s="26">
        <v>529</v>
      </c>
      <c r="AC60" s="26">
        <v>451</v>
      </c>
      <c r="AD60" s="26"/>
    </row>
    <row r="61" spans="1:30" x14ac:dyDescent="0.2">
      <c r="A61" t="s">
        <v>134</v>
      </c>
      <c r="B61" s="26">
        <v>1163</v>
      </c>
      <c r="C61" s="26">
        <v>977</v>
      </c>
      <c r="D61" s="26">
        <v>990</v>
      </c>
      <c r="E61" s="26">
        <v>832</v>
      </c>
      <c r="F61" s="26">
        <v>839</v>
      </c>
      <c r="G61" s="26">
        <v>948</v>
      </c>
      <c r="H61" s="26">
        <v>939</v>
      </c>
      <c r="I61" s="26">
        <v>1022</v>
      </c>
      <c r="J61" s="26">
        <v>964</v>
      </c>
      <c r="K61" s="26">
        <v>891</v>
      </c>
      <c r="L61" s="26">
        <v>857</v>
      </c>
      <c r="M61" s="26">
        <v>749</v>
      </c>
      <c r="N61" s="26">
        <v>982</v>
      </c>
      <c r="O61" s="26">
        <v>815</v>
      </c>
      <c r="P61" s="26">
        <v>735</v>
      </c>
      <c r="Q61" s="26">
        <v>521</v>
      </c>
      <c r="R61" s="26">
        <v>683</v>
      </c>
      <c r="S61" s="26">
        <v>813</v>
      </c>
      <c r="T61" s="26">
        <v>881</v>
      </c>
      <c r="U61" s="26">
        <v>1009</v>
      </c>
      <c r="V61" s="26">
        <v>1028</v>
      </c>
      <c r="W61" s="26">
        <v>952</v>
      </c>
      <c r="X61" s="26">
        <v>1026</v>
      </c>
      <c r="Y61" s="26">
        <v>1045</v>
      </c>
      <c r="Z61" s="26">
        <v>1007</v>
      </c>
      <c r="AA61" s="26">
        <v>1104</v>
      </c>
      <c r="AB61" s="26">
        <v>1099</v>
      </c>
      <c r="AC61" s="26">
        <v>935</v>
      </c>
      <c r="AD61" s="26"/>
    </row>
    <row r="62" spans="1:30" x14ac:dyDescent="0.2">
      <c r="A62" t="s">
        <v>135</v>
      </c>
      <c r="B62" s="26">
        <v>133</v>
      </c>
      <c r="C62" s="26">
        <v>114</v>
      </c>
      <c r="D62" s="26">
        <v>120</v>
      </c>
      <c r="E62" s="26">
        <v>104</v>
      </c>
      <c r="F62" s="26">
        <v>94</v>
      </c>
      <c r="G62" s="26">
        <v>102</v>
      </c>
      <c r="H62" s="26">
        <v>91</v>
      </c>
      <c r="I62" s="26">
        <v>112</v>
      </c>
      <c r="J62" s="26">
        <v>108</v>
      </c>
      <c r="K62" s="26">
        <v>107</v>
      </c>
      <c r="L62" s="26">
        <v>109</v>
      </c>
      <c r="M62" s="26">
        <v>90</v>
      </c>
      <c r="N62" s="26">
        <v>115</v>
      </c>
      <c r="O62" s="26">
        <v>98</v>
      </c>
      <c r="P62" s="26">
        <v>95</v>
      </c>
      <c r="Q62" s="26">
        <v>68</v>
      </c>
      <c r="R62" s="26">
        <v>85</v>
      </c>
      <c r="S62" s="26">
        <v>101</v>
      </c>
      <c r="T62" s="26">
        <v>112</v>
      </c>
      <c r="U62" s="26">
        <v>128</v>
      </c>
      <c r="V62" s="26">
        <v>121</v>
      </c>
      <c r="W62" s="26">
        <v>109</v>
      </c>
      <c r="X62" s="26">
        <v>126</v>
      </c>
      <c r="Y62" s="26">
        <v>140</v>
      </c>
      <c r="Z62" s="26">
        <v>114</v>
      </c>
      <c r="AA62" s="26">
        <v>146</v>
      </c>
      <c r="AB62" s="26">
        <v>134</v>
      </c>
      <c r="AC62" s="26">
        <v>119</v>
      </c>
      <c r="AD62" s="26"/>
    </row>
    <row r="63" spans="1:30" x14ac:dyDescent="0.2">
      <c r="A63" t="s">
        <v>136</v>
      </c>
      <c r="B63" s="26">
        <v>479</v>
      </c>
      <c r="C63" s="26">
        <v>401</v>
      </c>
      <c r="D63" s="26">
        <v>413</v>
      </c>
      <c r="E63" s="26">
        <v>341</v>
      </c>
      <c r="F63" s="26">
        <v>332</v>
      </c>
      <c r="G63" s="26">
        <v>343</v>
      </c>
      <c r="H63" s="26">
        <v>333</v>
      </c>
      <c r="I63" s="26">
        <v>369</v>
      </c>
      <c r="J63" s="26">
        <v>349</v>
      </c>
      <c r="K63" s="26">
        <v>344</v>
      </c>
      <c r="L63" s="26">
        <v>369</v>
      </c>
      <c r="M63" s="26">
        <v>318</v>
      </c>
      <c r="N63" s="26">
        <v>389</v>
      </c>
      <c r="O63" s="26">
        <v>347</v>
      </c>
      <c r="P63" s="26">
        <v>326</v>
      </c>
      <c r="Q63" s="26">
        <v>249</v>
      </c>
      <c r="R63" s="26">
        <v>296</v>
      </c>
      <c r="S63" s="26">
        <v>333</v>
      </c>
      <c r="T63" s="26">
        <v>350</v>
      </c>
      <c r="U63" s="26">
        <v>397</v>
      </c>
      <c r="V63" s="26">
        <v>395</v>
      </c>
      <c r="W63" s="26">
        <v>384</v>
      </c>
      <c r="X63" s="26">
        <v>418</v>
      </c>
      <c r="Y63" s="26">
        <v>441</v>
      </c>
      <c r="Z63" s="26">
        <v>394</v>
      </c>
      <c r="AA63" s="26">
        <v>442</v>
      </c>
      <c r="AB63" s="26">
        <v>425</v>
      </c>
      <c r="AC63" s="26">
        <v>361</v>
      </c>
      <c r="AD63" s="26"/>
    </row>
    <row r="64" spans="1:30" x14ac:dyDescent="0.2">
      <c r="A64" t="s">
        <v>137</v>
      </c>
      <c r="B64" s="26">
        <v>332</v>
      </c>
      <c r="C64" s="26">
        <v>265</v>
      </c>
      <c r="D64" s="26">
        <v>285</v>
      </c>
      <c r="E64" s="26">
        <v>244</v>
      </c>
      <c r="F64" s="26">
        <v>234</v>
      </c>
      <c r="G64" s="26">
        <v>251</v>
      </c>
      <c r="H64" s="26">
        <v>240</v>
      </c>
      <c r="I64" s="26">
        <v>286</v>
      </c>
      <c r="J64" s="26">
        <v>268</v>
      </c>
      <c r="K64" s="26">
        <v>254</v>
      </c>
      <c r="L64" s="26">
        <v>269</v>
      </c>
      <c r="M64" s="26">
        <v>224</v>
      </c>
      <c r="N64" s="26">
        <v>280</v>
      </c>
      <c r="O64" s="26">
        <v>241</v>
      </c>
      <c r="P64" s="26">
        <v>223</v>
      </c>
      <c r="Q64" s="26">
        <v>166</v>
      </c>
      <c r="R64" s="26">
        <v>200</v>
      </c>
      <c r="S64" s="26">
        <v>234</v>
      </c>
      <c r="T64" s="26">
        <v>247</v>
      </c>
      <c r="U64" s="26">
        <v>289</v>
      </c>
      <c r="V64" s="26">
        <v>285</v>
      </c>
      <c r="W64" s="26">
        <v>266</v>
      </c>
      <c r="X64" s="26">
        <v>296</v>
      </c>
      <c r="Y64" s="26">
        <v>325</v>
      </c>
      <c r="Z64" s="26">
        <v>286</v>
      </c>
      <c r="AA64" s="26">
        <v>334</v>
      </c>
      <c r="AB64" s="26">
        <v>316</v>
      </c>
      <c r="AC64" s="26">
        <v>260</v>
      </c>
      <c r="AD64" s="26"/>
    </row>
    <row r="65" spans="1:30" x14ac:dyDescent="0.2">
      <c r="A65" t="s">
        <v>138</v>
      </c>
      <c r="B65" s="26">
        <v>528</v>
      </c>
      <c r="C65" s="26">
        <v>472</v>
      </c>
      <c r="D65" s="26">
        <v>467</v>
      </c>
      <c r="E65" s="26">
        <v>438</v>
      </c>
      <c r="F65" s="26">
        <v>356</v>
      </c>
      <c r="G65" s="26">
        <v>368</v>
      </c>
      <c r="H65" s="26">
        <v>501</v>
      </c>
      <c r="I65" s="26">
        <v>551</v>
      </c>
      <c r="J65" s="26">
        <v>433</v>
      </c>
      <c r="K65" s="26">
        <v>364</v>
      </c>
      <c r="L65" s="26">
        <v>378</v>
      </c>
      <c r="M65" s="26">
        <v>347</v>
      </c>
      <c r="N65" s="26">
        <v>448</v>
      </c>
      <c r="O65" s="26">
        <v>395</v>
      </c>
      <c r="P65" s="26">
        <v>385</v>
      </c>
      <c r="Q65" s="26">
        <v>298</v>
      </c>
      <c r="R65" s="26">
        <v>305</v>
      </c>
      <c r="S65" s="26">
        <v>321</v>
      </c>
      <c r="T65" s="26">
        <v>354</v>
      </c>
      <c r="U65" s="26">
        <v>398</v>
      </c>
      <c r="V65" s="26">
        <v>365</v>
      </c>
      <c r="W65" s="26">
        <v>379</v>
      </c>
      <c r="X65" s="26">
        <v>403</v>
      </c>
      <c r="Y65" s="26">
        <v>464</v>
      </c>
      <c r="Z65" s="26">
        <v>448</v>
      </c>
      <c r="AA65" s="26">
        <v>494</v>
      </c>
      <c r="AB65" s="26">
        <v>489</v>
      </c>
      <c r="AC65" s="26">
        <v>413</v>
      </c>
      <c r="AD65" s="26"/>
    </row>
    <row r="66" spans="1:30" x14ac:dyDescent="0.2">
      <c r="A66" t="s">
        <v>139</v>
      </c>
      <c r="B66" s="26">
        <v>38</v>
      </c>
      <c r="C66" s="26">
        <v>26</v>
      </c>
      <c r="D66" s="26">
        <v>24</v>
      </c>
      <c r="E66" s="26">
        <v>23</v>
      </c>
      <c r="F66" s="26">
        <v>21</v>
      </c>
      <c r="G66" s="26">
        <v>14</v>
      </c>
      <c r="H66" s="26">
        <v>23</v>
      </c>
      <c r="I66" s="26">
        <v>29</v>
      </c>
      <c r="J66" s="26">
        <v>21</v>
      </c>
      <c r="K66" s="26">
        <v>19</v>
      </c>
      <c r="L66" s="26">
        <v>21</v>
      </c>
      <c r="M66" s="26">
        <v>16</v>
      </c>
      <c r="N66" s="26">
        <v>17</v>
      </c>
      <c r="O66" s="26">
        <v>15</v>
      </c>
      <c r="P66" s="26">
        <v>14</v>
      </c>
      <c r="Q66" s="26">
        <v>8</v>
      </c>
      <c r="R66" s="26">
        <v>10</v>
      </c>
      <c r="S66" s="26">
        <v>12</v>
      </c>
      <c r="T66" s="26">
        <v>15</v>
      </c>
      <c r="U66" s="26">
        <v>18</v>
      </c>
      <c r="V66" s="26">
        <v>17</v>
      </c>
      <c r="W66" s="26">
        <v>16</v>
      </c>
      <c r="X66" s="26">
        <v>21</v>
      </c>
      <c r="Y66" s="26">
        <v>19</v>
      </c>
      <c r="Z66" s="26">
        <v>18</v>
      </c>
      <c r="AA66" s="26">
        <v>22</v>
      </c>
      <c r="AB66" s="26">
        <v>18</v>
      </c>
      <c r="AC66" s="26">
        <v>15</v>
      </c>
      <c r="AD66" s="26"/>
    </row>
    <row r="67" spans="1:30" x14ac:dyDescent="0.2">
      <c r="A67" t="s">
        <v>140</v>
      </c>
      <c r="B67" s="26">
        <v>11</v>
      </c>
      <c r="C67" s="26">
        <v>5</v>
      </c>
      <c r="D67" s="26">
        <v>10</v>
      </c>
      <c r="E67" s="26">
        <v>9</v>
      </c>
      <c r="F67" s="26">
        <v>6</v>
      </c>
      <c r="G67" s="26">
        <v>10</v>
      </c>
      <c r="H67" s="26">
        <v>8</v>
      </c>
      <c r="I67" s="26">
        <v>8</v>
      </c>
      <c r="J67" s="26">
        <v>7</v>
      </c>
      <c r="K67" s="26">
        <v>10</v>
      </c>
      <c r="L67" s="26">
        <v>9</v>
      </c>
      <c r="M67" s="26">
        <v>8</v>
      </c>
      <c r="N67" s="26">
        <v>7</v>
      </c>
      <c r="O67" s="26">
        <v>5</v>
      </c>
      <c r="P67" s="26">
        <v>5</v>
      </c>
      <c r="Q67" s="26">
        <v>3</v>
      </c>
      <c r="R67" s="26">
        <v>5</v>
      </c>
      <c r="S67" s="26">
        <v>7</v>
      </c>
      <c r="T67" s="26">
        <v>7</v>
      </c>
      <c r="U67" s="26">
        <v>9</v>
      </c>
      <c r="V67" s="26">
        <v>9</v>
      </c>
      <c r="W67" s="26">
        <v>9</v>
      </c>
      <c r="X67" s="26">
        <v>9</v>
      </c>
      <c r="Y67" s="26">
        <v>8</v>
      </c>
      <c r="Z67" s="26">
        <v>6</v>
      </c>
      <c r="AA67" s="26">
        <v>7</v>
      </c>
      <c r="AB67" s="26">
        <v>7</v>
      </c>
      <c r="AC67" s="26">
        <v>7</v>
      </c>
      <c r="AD67" s="26"/>
    </row>
    <row r="68" spans="1:30" x14ac:dyDescent="0.2">
      <c r="A68" t="s">
        <v>141</v>
      </c>
      <c r="B68" s="26">
        <v>21</v>
      </c>
      <c r="C68" s="26">
        <v>14</v>
      </c>
      <c r="D68" s="26">
        <v>12</v>
      </c>
      <c r="E68" s="26">
        <v>14</v>
      </c>
      <c r="F68" s="26">
        <v>9</v>
      </c>
      <c r="G68" s="26">
        <v>12</v>
      </c>
      <c r="H68" s="26">
        <v>8</v>
      </c>
      <c r="I68" s="26">
        <v>11</v>
      </c>
      <c r="J68" s="26">
        <v>8</v>
      </c>
      <c r="K68" s="26">
        <v>8</v>
      </c>
      <c r="L68" s="26">
        <v>8</v>
      </c>
      <c r="M68" s="26">
        <v>8</v>
      </c>
      <c r="N68" s="26">
        <v>10</v>
      </c>
      <c r="O68" s="26">
        <v>5</v>
      </c>
      <c r="P68" s="26">
        <v>7</v>
      </c>
      <c r="Q68" s="26">
        <v>8</v>
      </c>
      <c r="R68" s="26">
        <v>5</v>
      </c>
      <c r="S68" s="26">
        <v>8</v>
      </c>
      <c r="T68" s="26">
        <v>6</v>
      </c>
      <c r="U68" s="26">
        <v>8</v>
      </c>
      <c r="V68" s="26">
        <v>8</v>
      </c>
      <c r="W68" s="26">
        <v>9</v>
      </c>
      <c r="X68" s="26">
        <v>12</v>
      </c>
      <c r="Y68" s="26">
        <v>12</v>
      </c>
      <c r="Z68" s="26">
        <v>11</v>
      </c>
      <c r="AA68" s="26">
        <v>14</v>
      </c>
      <c r="AB68" s="26">
        <v>9</v>
      </c>
      <c r="AC68" s="26">
        <v>6</v>
      </c>
      <c r="AD68" s="26"/>
    </row>
    <row r="69" spans="1:30" x14ac:dyDescent="0.2">
      <c r="A69" t="s">
        <v>142</v>
      </c>
      <c r="B69" s="26">
        <v>24</v>
      </c>
      <c r="C69" s="26">
        <v>27</v>
      </c>
      <c r="D69" s="26">
        <v>24</v>
      </c>
      <c r="E69" s="26">
        <v>12</v>
      </c>
      <c r="F69" s="26">
        <v>10</v>
      </c>
      <c r="G69" s="26">
        <v>14</v>
      </c>
      <c r="H69" s="26">
        <v>13</v>
      </c>
      <c r="I69" s="26">
        <v>12</v>
      </c>
      <c r="J69" s="26">
        <v>12</v>
      </c>
      <c r="K69" s="26">
        <v>13</v>
      </c>
      <c r="L69" s="26">
        <v>15</v>
      </c>
      <c r="M69" s="26">
        <v>11</v>
      </c>
      <c r="N69" s="26">
        <v>17</v>
      </c>
      <c r="O69" s="26">
        <v>18</v>
      </c>
      <c r="P69" s="26">
        <v>14</v>
      </c>
      <c r="Q69" s="26">
        <v>10</v>
      </c>
      <c r="R69" s="26">
        <v>9</v>
      </c>
      <c r="S69" s="26">
        <v>11</v>
      </c>
      <c r="T69" s="26">
        <v>13</v>
      </c>
      <c r="U69" s="26">
        <v>15</v>
      </c>
      <c r="V69" s="26">
        <v>13</v>
      </c>
      <c r="W69" s="26">
        <v>13</v>
      </c>
      <c r="X69" s="26">
        <v>12</v>
      </c>
      <c r="Y69" s="26">
        <v>14</v>
      </c>
      <c r="Z69" s="26">
        <v>15</v>
      </c>
      <c r="AA69" s="26">
        <v>19</v>
      </c>
      <c r="AB69" s="26">
        <v>15</v>
      </c>
      <c r="AC69" s="26">
        <v>9</v>
      </c>
      <c r="AD69" s="26"/>
    </row>
    <row r="70" spans="1:30" x14ac:dyDescent="0.2">
      <c r="A70" t="s">
        <v>143</v>
      </c>
      <c r="B70" s="26">
        <v>90</v>
      </c>
      <c r="C70" s="26">
        <v>93</v>
      </c>
      <c r="D70" s="26">
        <v>85</v>
      </c>
      <c r="E70" s="26">
        <v>66</v>
      </c>
      <c r="F70" s="26">
        <v>59</v>
      </c>
      <c r="G70" s="26">
        <v>67</v>
      </c>
      <c r="H70" s="26">
        <v>68</v>
      </c>
      <c r="I70" s="26">
        <v>84</v>
      </c>
      <c r="J70" s="26">
        <v>64</v>
      </c>
      <c r="K70" s="26">
        <v>68</v>
      </c>
      <c r="L70" s="26">
        <v>59</v>
      </c>
      <c r="M70" s="26">
        <v>56</v>
      </c>
      <c r="N70" s="26">
        <v>89</v>
      </c>
      <c r="O70" s="26">
        <v>76</v>
      </c>
      <c r="P70" s="26">
        <v>64</v>
      </c>
      <c r="Q70" s="26">
        <v>45</v>
      </c>
      <c r="R70" s="26">
        <v>51</v>
      </c>
      <c r="S70" s="26">
        <v>62</v>
      </c>
      <c r="T70" s="26">
        <v>72</v>
      </c>
      <c r="U70" s="26">
        <v>86</v>
      </c>
      <c r="V70" s="26">
        <v>74</v>
      </c>
      <c r="W70" s="26">
        <v>68</v>
      </c>
      <c r="X70" s="26">
        <v>82</v>
      </c>
      <c r="Y70" s="26">
        <v>85</v>
      </c>
      <c r="Z70" s="26">
        <v>103</v>
      </c>
      <c r="AA70" s="26">
        <v>131</v>
      </c>
      <c r="AB70" s="26">
        <v>115</v>
      </c>
      <c r="AC70" s="26">
        <v>110</v>
      </c>
      <c r="AD70" s="26"/>
    </row>
    <row r="71" spans="1:30" x14ac:dyDescent="0.2">
      <c r="A71" t="s">
        <v>144</v>
      </c>
      <c r="B71" s="26">
        <v>57</v>
      </c>
      <c r="C71" s="26">
        <v>65</v>
      </c>
      <c r="D71" s="26">
        <v>57</v>
      </c>
      <c r="E71" s="26">
        <v>57</v>
      </c>
      <c r="F71" s="26">
        <v>50</v>
      </c>
      <c r="G71" s="26">
        <v>62</v>
      </c>
      <c r="H71" s="26">
        <v>67</v>
      </c>
      <c r="I71" s="26">
        <v>75</v>
      </c>
      <c r="J71" s="26">
        <v>53</v>
      </c>
      <c r="K71" s="26">
        <v>54</v>
      </c>
      <c r="L71" s="26">
        <v>52</v>
      </c>
      <c r="M71" s="26">
        <v>50</v>
      </c>
      <c r="N71" s="26">
        <v>60</v>
      </c>
      <c r="O71" s="26">
        <v>55</v>
      </c>
      <c r="P71" s="26">
        <v>60</v>
      </c>
      <c r="Q71" s="26">
        <v>38</v>
      </c>
      <c r="R71" s="26">
        <v>42</v>
      </c>
      <c r="S71" s="26">
        <v>43</v>
      </c>
      <c r="T71" s="26">
        <v>48</v>
      </c>
      <c r="U71" s="26">
        <v>56</v>
      </c>
      <c r="V71" s="26">
        <v>55</v>
      </c>
      <c r="W71" s="26">
        <v>52</v>
      </c>
      <c r="X71" s="26">
        <v>58</v>
      </c>
      <c r="Y71" s="26">
        <v>60</v>
      </c>
      <c r="Z71" s="26">
        <v>63</v>
      </c>
      <c r="AA71" s="26">
        <v>80</v>
      </c>
      <c r="AB71" s="26">
        <v>66</v>
      </c>
      <c r="AC71" s="26">
        <v>55</v>
      </c>
      <c r="AD71" s="26"/>
    </row>
    <row r="72" spans="1:30" x14ac:dyDescent="0.2">
      <c r="A72" t="s">
        <v>145</v>
      </c>
      <c r="B72" s="26">
        <v>26</v>
      </c>
      <c r="C72" s="26">
        <v>18</v>
      </c>
      <c r="D72" s="26">
        <v>25</v>
      </c>
      <c r="E72" s="26">
        <v>30</v>
      </c>
      <c r="F72" s="26">
        <v>27</v>
      </c>
      <c r="G72" s="26">
        <v>24</v>
      </c>
      <c r="H72" s="26">
        <v>28</v>
      </c>
      <c r="I72" s="26">
        <v>31</v>
      </c>
      <c r="J72" s="26">
        <v>30</v>
      </c>
      <c r="K72" s="26">
        <v>22</v>
      </c>
      <c r="L72" s="26">
        <v>22</v>
      </c>
      <c r="M72" s="26">
        <v>18</v>
      </c>
      <c r="N72" s="26">
        <v>29</v>
      </c>
      <c r="O72" s="26">
        <v>22</v>
      </c>
      <c r="P72" s="26">
        <v>22</v>
      </c>
      <c r="Q72" s="26">
        <v>17</v>
      </c>
      <c r="R72" s="26">
        <v>20</v>
      </c>
      <c r="S72" s="26">
        <v>21</v>
      </c>
      <c r="T72" s="26">
        <v>21</v>
      </c>
      <c r="U72" s="26">
        <v>23</v>
      </c>
      <c r="V72" s="26">
        <v>23</v>
      </c>
      <c r="W72" s="26">
        <v>20</v>
      </c>
      <c r="X72" s="26">
        <v>21</v>
      </c>
      <c r="Y72" s="26">
        <v>21</v>
      </c>
      <c r="Z72" s="26">
        <v>19</v>
      </c>
      <c r="AA72" s="26">
        <v>19</v>
      </c>
      <c r="AB72" s="26">
        <v>26</v>
      </c>
      <c r="AC72" s="26">
        <v>23</v>
      </c>
      <c r="AD72" s="26"/>
    </row>
    <row r="73" spans="1:30" x14ac:dyDescent="0.2">
      <c r="A73" t="s">
        <v>146</v>
      </c>
      <c r="B73" s="26">
        <v>686</v>
      </c>
      <c r="C73" s="26">
        <v>632</v>
      </c>
      <c r="D73" s="26">
        <v>579</v>
      </c>
      <c r="E73" s="26">
        <v>476</v>
      </c>
      <c r="F73" s="26">
        <v>453</v>
      </c>
      <c r="G73" s="26">
        <v>469</v>
      </c>
      <c r="H73" s="26">
        <v>520</v>
      </c>
      <c r="I73" s="26">
        <v>560</v>
      </c>
      <c r="J73" s="26">
        <v>476</v>
      </c>
      <c r="K73" s="26">
        <v>464</v>
      </c>
      <c r="L73" s="26">
        <v>446</v>
      </c>
      <c r="M73" s="26">
        <v>410</v>
      </c>
      <c r="N73" s="26">
        <v>594</v>
      </c>
      <c r="O73" s="26">
        <v>583</v>
      </c>
      <c r="P73" s="26">
        <v>505</v>
      </c>
      <c r="Q73" s="26">
        <v>342</v>
      </c>
      <c r="R73" s="26">
        <v>390</v>
      </c>
      <c r="S73" s="26">
        <v>434</v>
      </c>
      <c r="T73" s="26">
        <v>477</v>
      </c>
      <c r="U73" s="26">
        <v>535</v>
      </c>
      <c r="V73" s="26">
        <v>505</v>
      </c>
      <c r="W73" s="26">
        <v>500</v>
      </c>
      <c r="X73" s="26">
        <v>596</v>
      </c>
      <c r="Y73" s="26">
        <v>597</v>
      </c>
      <c r="Z73" s="26">
        <v>601</v>
      </c>
      <c r="AA73" s="26">
        <v>710</v>
      </c>
      <c r="AB73" s="26">
        <v>678</v>
      </c>
      <c r="AC73" s="26">
        <v>580</v>
      </c>
      <c r="AD73" s="26"/>
    </row>
    <row r="74" spans="1:30" x14ac:dyDescent="0.2">
      <c r="A74" t="s">
        <v>147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6">
        <v>0</v>
      </c>
      <c r="K74" s="26">
        <v>0</v>
      </c>
      <c r="L74" s="26">
        <v>0</v>
      </c>
      <c r="M74" s="26">
        <v>0</v>
      </c>
      <c r="N74" s="26">
        <v>0</v>
      </c>
      <c r="O74" s="26">
        <v>0</v>
      </c>
      <c r="P74" s="26">
        <v>0</v>
      </c>
      <c r="Q74" s="26">
        <v>0</v>
      </c>
      <c r="R74" s="26">
        <v>0</v>
      </c>
      <c r="S74" s="26">
        <v>0</v>
      </c>
      <c r="T74" s="26">
        <v>0</v>
      </c>
      <c r="U74" s="26">
        <v>0</v>
      </c>
      <c r="V74" s="26">
        <v>0</v>
      </c>
      <c r="W74" s="26">
        <v>0</v>
      </c>
      <c r="X74" s="26">
        <v>0</v>
      </c>
      <c r="Y74" s="26">
        <v>0</v>
      </c>
      <c r="Z74" s="26">
        <v>0</v>
      </c>
      <c r="AA74" s="26">
        <v>0</v>
      </c>
      <c r="AB74" s="26">
        <v>0</v>
      </c>
      <c r="AC74" s="26">
        <v>0</v>
      </c>
      <c r="AD74" s="26"/>
    </row>
    <row r="75" spans="1:30" x14ac:dyDescent="0.2">
      <c r="A75" t="s">
        <v>148</v>
      </c>
      <c r="B75" s="26">
        <v>4</v>
      </c>
      <c r="C75" s="26">
        <v>2</v>
      </c>
      <c r="D75" s="26">
        <v>3</v>
      </c>
      <c r="E75" s="26">
        <v>6</v>
      </c>
      <c r="F75" s="26">
        <v>6</v>
      </c>
      <c r="G75" s="26">
        <v>6</v>
      </c>
      <c r="H75" s="26">
        <v>6</v>
      </c>
      <c r="I75" s="26">
        <v>6</v>
      </c>
      <c r="J75" s="26">
        <v>4</v>
      </c>
      <c r="K75" s="26">
        <v>3</v>
      </c>
      <c r="L75" s="26">
        <v>3</v>
      </c>
      <c r="M75" s="26">
        <v>3</v>
      </c>
      <c r="N75" s="26">
        <v>3</v>
      </c>
      <c r="O75" s="26">
        <v>2</v>
      </c>
      <c r="P75" s="26">
        <v>2</v>
      </c>
      <c r="Q75" s="26">
        <v>2</v>
      </c>
      <c r="R75" s="26">
        <v>4</v>
      </c>
      <c r="S75" s="26">
        <v>5</v>
      </c>
      <c r="T75" s="26">
        <v>5</v>
      </c>
      <c r="U75" s="26">
        <v>5</v>
      </c>
      <c r="V75" s="26">
        <v>4</v>
      </c>
      <c r="W75" s="26">
        <v>5</v>
      </c>
      <c r="X75" s="26">
        <v>6</v>
      </c>
      <c r="Y75" s="26">
        <v>5</v>
      </c>
      <c r="Z75" s="26">
        <v>7</v>
      </c>
      <c r="AA75" s="26">
        <v>5</v>
      </c>
      <c r="AB75" s="26">
        <v>5</v>
      </c>
      <c r="AC75" s="26">
        <v>3</v>
      </c>
      <c r="AD75" s="26"/>
    </row>
    <row r="76" spans="1:30" x14ac:dyDescent="0.2">
      <c r="A76" t="s">
        <v>149</v>
      </c>
      <c r="B76" s="26">
        <v>486</v>
      </c>
      <c r="C76" s="26">
        <v>396</v>
      </c>
      <c r="D76" s="26">
        <v>404</v>
      </c>
      <c r="E76" s="26">
        <v>364</v>
      </c>
      <c r="F76" s="26">
        <v>338</v>
      </c>
      <c r="G76" s="26">
        <v>355</v>
      </c>
      <c r="H76" s="26">
        <v>331</v>
      </c>
      <c r="I76" s="26">
        <v>386</v>
      </c>
      <c r="J76" s="26">
        <v>360</v>
      </c>
      <c r="K76" s="26">
        <v>345</v>
      </c>
      <c r="L76" s="26">
        <v>344</v>
      </c>
      <c r="M76" s="26">
        <v>292</v>
      </c>
      <c r="N76" s="26">
        <v>386</v>
      </c>
      <c r="O76" s="26">
        <v>333</v>
      </c>
      <c r="P76" s="26">
        <v>314</v>
      </c>
      <c r="Q76" s="26">
        <v>228</v>
      </c>
      <c r="R76" s="26">
        <v>281</v>
      </c>
      <c r="S76" s="26">
        <v>324</v>
      </c>
      <c r="T76" s="26">
        <v>330</v>
      </c>
      <c r="U76" s="26">
        <v>398</v>
      </c>
      <c r="V76" s="26">
        <v>406</v>
      </c>
      <c r="W76" s="26">
        <v>411</v>
      </c>
      <c r="X76" s="26">
        <v>456</v>
      </c>
      <c r="Y76" s="26">
        <v>440</v>
      </c>
      <c r="Z76" s="26">
        <v>423</v>
      </c>
      <c r="AA76" s="26">
        <v>451</v>
      </c>
      <c r="AB76" s="26">
        <v>443</v>
      </c>
      <c r="AC76" s="26">
        <v>360</v>
      </c>
      <c r="AD76" s="26"/>
    </row>
    <row r="77" spans="1:30" x14ac:dyDescent="0.2">
      <c r="A77" t="s">
        <v>150</v>
      </c>
      <c r="B77" s="26">
        <v>2336</v>
      </c>
      <c r="C77" s="26">
        <v>1951</v>
      </c>
      <c r="D77" s="26">
        <v>1899</v>
      </c>
      <c r="E77" s="26">
        <v>1621</v>
      </c>
      <c r="F77" s="26">
        <v>1605</v>
      </c>
      <c r="G77" s="26">
        <v>1857</v>
      </c>
      <c r="H77" s="26">
        <v>1871</v>
      </c>
      <c r="I77" s="26">
        <v>1875</v>
      </c>
      <c r="J77" s="26">
        <v>1801</v>
      </c>
      <c r="K77" s="26">
        <v>1704</v>
      </c>
      <c r="L77" s="26">
        <v>1649</v>
      </c>
      <c r="M77" s="26">
        <v>1442</v>
      </c>
      <c r="N77" s="26">
        <v>1929</v>
      </c>
      <c r="O77" s="26">
        <v>1708</v>
      </c>
      <c r="P77" s="26">
        <v>1571</v>
      </c>
      <c r="Q77" s="26">
        <v>1131</v>
      </c>
      <c r="R77" s="26">
        <v>1448</v>
      </c>
      <c r="S77" s="26">
        <v>1680</v>
      </c>
      <c r="T77" s="26">
        <v>1799</v>
      </c>
      <c r="U77" s="26">
        <v>1993</v>
      </c>
      <c r="V77" s="26">
        <v>2039</v>
      </c>
      <c r="W77" s="26">
        <v>1981</v>
      </c>
      <c r="X77" s="26">
        <v>2038</v>
      </c>
      <c r="Y77" s="26">
        <v>2005</v>
      </c>
      <c r="Z77" s="26">
        <v>2109</v>
      </c>
      <c r="AA77" s="26">
        <v>2268</v>
      </c>
      <c r="AB77" s="26">
        <v>2187</v>
      </c>
      <c r="AC77" s="26">
        <v>1964</v>
      </c>
      <c r="AD77" s="26"/>
    </row>
    <row r="78" spans="1:30" x14ac:dyDescent="0.2">
      <c r="A78" t="s">
        <v>151</v>
      </c>
      <c r="B78" s="26">
        <v>1955</v>
      </c>
      <c r="C78" s="26">
        <v>1615</v>
      </c>
      <c r="D78" s="26">
        <v>1566</v>
      </c>
      <c r="E78" s="26">
        <v>1380</v>
      </c>
      <c r="F78" s="26">
        <v>1362</v>
      </c>
      <c r="G78" s="26">
        <v>1633</v>
      </c>
      <c r="H78" s="26">
        <v>1658</v>
      </c>
      <c r="I78" s="26">
        <v>1678</v>
      </c>
      <c r="J78" s="26">
        <v>1590</v>
      </c>
      <c r="K78" s="26">
        <v>1474</v>
      </c>
      <c r="L78" s="26">
        <v>1390</v>
      </c>
      <c r="M78" s="26">
        <v>1201</v>
      </c>
      <c r="N78" s="26">
        <v>1624</v>
      </c>
      <c r="O78" s="26">
        <v>1373</v>
      </c>
      <c r="P78" s="26">
        <v>1260</v>
      </c>
      <c r="Q78" s="26">
        <v>904</v>
      </c>
      <c r="R78" s="26">
        <v>1196</v>
      </c>
      <c r="S78" s="26">
        <v>1431</v>
      </c>
      <c r="T78" s="26">
        <v>1549</v>
      </c>
      <c r="U78" s="26">
        <v>1743</v>
      </c>
      <c r="V78" s="26">
        <v>1771</v>
      </c>
      <c r="W78" s="26">
        <v>1681</v>
      </c>
      <c r="X78" s="26">
        <v>1708</v>
      </c>
      <c r="Y78" s="26">
        <v>1667</v>
      </c>
      <c r="Z78" s="26">
        <v>1719</v>
      </c>
      <c r="AA78" s="26">
        <v>1874</v>
      </c>
      <c r="AB78" s="26">
        <v>1859</v>
      </c>
      <c r="AC78" s="26">
        <v>1699</v>
      </c>
      <c r="AD78" s="26"/>
    </row>
    <row r="79" spans="1:30" x14ac:dyDescent="0.2">
      <c r="A79" t="s">
        <v>152</v>
      </c>
      <c r="B79" s="26">
        <v>28</v>
      </c>
      <c r="C79" s="26">
        <v>20</v>
      </c>
      <c r="D79" s="26">
        <v>21</v>
      </c>
      <c r="E79" s="26">
        <v>13</v>
      </c>
      <c r="F79" s="26">
        <v>18</v>
      </c>
      <c r="G79" s="26">
        <v>14</v>
      </c>
      <c r="H79" s="26">
        <v>13</v>
      </c>
      <c r="I79" s="26">
        <v>22</v>
      </c>
      <c r="J79" s="26">
        <v>19</v>
      </c>
      <c r="K79" s="26">
        <v>16</v>
      </c>
      <c r="L79" s="26">
        <v>13</v>
      </c>
      <c r="M79" s="26">
        <v>18</v>
      </c>
      <c r="N79" s="26">
        <v>24</v>
      </c>
      <c r="O79" s="26">
        <v>23</v>
      </c>
      <c r="P79" s="26">
        <v>24</v>
      </c>
      <c r="Q79" s="26">
        <v>17</v>
      </c>
      <c r="R79" s="26">
        <v>20</v>
      </c>
      <c r="S79" s="26">
        <v>22</v>
      </c>
      <c r="T79" s="26">
        <v>18</v>
      </c>
      <c r="U79" s="26">
        <v>22</v>
      </c>
      <c r="V79" s="26">
        <v>17</v>
      </c>
      <c r="W79" s="26">
        <v>18</v>
      </c>
      <c r="X79" s="26">
        <v>25</v>
      </c>
      <c r="Y79" s="26">
        <v>21</v>
      </c>
      <c r="Z79" s="26">
        <v>18</v>
      </c>
      <c r="AA79" s="26">
        <v>24</v>
      </c>
      <c r="AB79" s="26">
        <v>22</v>
      </c>
      <c r="AC79" s="26">
        <v>18</v>
      </c>
      <c r="AD79" s="26"/>
    </row>
    <row r="80" spans="1:30" x14ac:dyDescent="0.2">
      <c r="A80" t="s">
        <v>153</v>
      </c>
      <c r="B80" s="26">
        <v>5</v>
      </c>
      <c r="C80" s="26">
        <v>4</v>
      </c>
      <c r="D80" s="26">
        <v>10</v>
      </c>
      <c r="E80" s="26">
        <v>2</v>
      </c>
      <c r="F80" s="26">
        <v>2</v>
      </c>
      <c r="G80" s="26">
        <v>3</v>
      </c>
      <c r="H80" s="26">
        <v>2</v>
      </c>
      <c r="I80" s="26">
        <v>5</v>
      </c>
      <c r="J80" s="26">
        <v>3</v>
      </c>
      <c r="K80" s="26">
        <v>3</v>
      </c>
      <c r="L80" s="26">
        <v>3</v>
      </c>
      <c r="M80" s="26">
        <v>4</v>
      </c>
      <c r="N80" s="26">
        <v>4</v>
      </c>
      <c r="O80" s="26">
        <v>8</v>
      </c>
      <c r="P80" s="26">
        <v>7</v>
      </c>
      <c r="Q80" s="26">
        <v>1</v>
      </c>
      <c r="R80" s="26">
        <v>2</v>
      </c>
      <c r="S80" s="26">
        <v>2</v>
      </c>
      <c r="T80" s="26">
        <v>2</v>
      </c>
      <c r="U80" s="26">
        <v>3</v>
      </c>
      <c r="V80" s="26">
        <v>4</v>
      </c>
      <c r="W80" s="26">
        <v>3</v>
      </c>
      <c r="X80" s="26">
        <v>3</v>
      </c>
      <c r="Y80" s="26">
        <v>4</v>
      </c>
      <c r="Z80" s="26">
        <v>4</v>
      </c>
      <c r="AA80" s="26">
        <v>2</v>
      </c>
      <c r="AB80" s="26">
        <v>2</v>
      </c>
      <c r="AC80" s="26">
        <v>4</v>
      </c>
      <c r="AD80" s="26"/>
    </row>
    <row r="81" spans="1:30" x14ac:dyDescent="0.2">
      <c r="A81" t="s">
        <v>154</v>
      </c>
      <c r="B81" s="26">
        <v>40</v>
      </c>
      <c r="C81" s="26">
        <v>28</v>
      </c>
      <c r="D81" s="26">
        <v>35</v>
      </c>
      <c r="E81" s="26">
        <v>34</v>
      </c>
      <c r="F81" s="26">
        <v>31</v>
      </c>
      <c r="G81" s="26">
        <v>31</v>
      </c>
      <c r="H81" s="26">
        <v>32</v>
      </c>
      <c r="I81" s="26">
        <v>39</v>
      </c>
      <c r="J81" s="26">
        <v>34</v>
      </c>
      <c r="K81" s="26">
        <v>32</v>
      </c>
      <c r="L81" s="26">
        <v>31</v>
      </c>
      <c r="M81" s="26">
        <v>23</v>
      </c>
      <c r="N81" s="26">
        <v>27</v>
      </c>
      <c r="O81" s="26">
        <v>19</v>
      </c>
      <c r="P81" s="26">
        <v>24</v>
      </c>
      <c r="Q81" s="26">
        <v>18</v>
      </c>
      <c r="R81" s="26">
        <v>21</v>
      </c>
      <c r="S81" s="26">
        <v>24</v>
      </c>
      <c r="T81" s="26">
        <v>26</v>
      </c>
      <c r="U81" s="26">
        <v>30</v>
      </c>
      <c r="V81" s="26">
        <v>33</v>
      </c>
      <c r="W81" s="26">
        <v>32</v>
      </c>
      <c r="X81" s="26">
        <v>32</v>
      </c>
      <c r="Y81" s="26">
        <v>30</v>
      </c>
      <c r="Z81" s="26">
        <v>29</v>
      </c>
      <c r="AA81" s="26">
        <v>25</v>
      </c>
      <c r="AB81" s="26">
        <v>32</v>
      </c>
      <c r="AC81" s="26">
        <v>30</v>
      </c>
      <c r="AD81" s="26"/>
    </row>
    <row r="82" spans="1:30" x14ac:dyDescent="0.2">
      <c r="A82" t="s">
        <v>155</v>
      </c>
      <c r="B82" s="26">
        <v>239</v>
      </c>
      <c r="C82" s="26">
        <v>170</v>
      </c>
      <c r="D82" s="26">
        <v>137</v>
      </c>
      <c r="E82" s="26">
        <v>177</v>
      </c>
      <c r="F82" s="26">
        <v>199</v>
      </c>
      <c r="G82" s="26">
        <v>338</v>
      </c>
      <c r="H82" s="26">
        <v>383</v>
      </c>
      <c r="I82" s="26">
        <v>202</v>
      </c>
      <c r="J82" s="26">
        <v>250</v>
      </c>
      <c r="K82" s="26">
        <v>218</v>
      </c>
      <c r="L82" s="26">
        <v>145</v>
      </c>
      <c r="M82" s="26">
        <v>129</v>
      </c>
      <c r="N82" s="26">
        <v>206</v>
      </c>
      <c r="O82" s="26">
        <v>139</v>
      </c>
      <c r="P82" s="26">
        <v>100</v>
      </c>
      <c r="Q82" s="26">
        <v>103</v>
      </c>
      <c r="R82" s="26">
        <v>202</v>
      </c>
      <c r="S82" s="26">
        <v>266</v>
      </c>
      <c r="T82" s="26">
        <v>317</v>
      </c>
      <c r="U82" s="26">
        <v>306</v>
      </c>
      <c r="V82" s="26">
        <v>356</v>
      </c>
      <c r="W82" s="26">
        <v>291</v>
      </c>
      <c r="X82" s="26">
        <v>209</v>
      </c>
      <c r="Y82" s="26">
        <v>163</v>
      </c>
      <c r="Z82" s="26">
        <v>182</v>
      </c>
      <c r="AA82" s="26">
        <v>155</v>
      </c>
      <c r="AB82" s="26">
        <v>195</v>
      </c>
      <c r="AC82" s="26">
        <v>302</v>
      </c>
      <c r="AD82" s="26"/>
    </row>
    <row r="83" spans="1:30" x14ac:dyDescent="0.2">
      <c r="A83" t="s">
        <v>156</v>
      </c>
      <c r="B83" s="26">
        <v>41</v>
      </c>
      <c r="C83" s="26">
        <v>39</v>
      </c>
      <c r="D83" s="26">
        <v>35</v>
      </c>
      <c r="E83" s="26">
        <v>28</v>
      </c>
      <c r="F83" s="26">
        <v>36</v>
      </c>
      <c r="G83" s="26">
        <v>37</v>
      </c>
      <c r="H83" s="26">
        <v>36</v>
      </c>
      <c r="I83" s="26">
        <v>43</v>
      </c>
      <c r="J83" s="26">
        <v>38</v>
      </c>
      <c r="K83" s="26">
        <v>37</v>
      </c>
      <c r="L83" s="26">
        <v>33</v>
      </c>
      <c r="M83" s="26">
        <v>34</v>
      </c>
      <c r="N83" s="26">
        <v>47</v>
      </c>
      <c r="O83" s="26">
        <v>40</v>
      </c>
      <c r="P83" s="26">
        <v>30</v>
      </c>
      <c r="Q83" s="26">
        <v>16</v>
      </c>
      <c r="R83" s="26">
        <v>19</v>
      </c>
      <c r="S83" s="26">
        <v>23</v>
      </c>
      <c r="T83" s="26">
        <v>27</v>
      </c>
      <c r="U83" s="26">
        <v>39</v>
      </c>
      <c r="V83" s="26">
        <v>30</v>
      </c>
      <c r="W83" s="26">
        <v>31</v>
      </c>
      <c r="X83" s="26">
        <v>37</v>
      </c>
      <c r="Y83" s="26">
        <v>36</v>
      </c>
      <c r="Z83" s="26">
        <v>40</v>
      </c>
      <c r="AA83" s="26">
        <v>40</v>
      </c>
      <c r="AB83" s="26">
        <v>37</v>
      </c>
      <c r="AC83" s="26">
        <v>25</v>
      </c>
      <c r="AD83" s="26"/>
    </row>
    <row r="84" spans="1:30" x14ac:dyDescent="0.2">
      <c r="A84" t="s">
        <v>157</v>
      </c>
      <c r="B84" s="26">
        <v>3</v>
      </c>
      <c r="C84" s="26">
        <v>2</v>
      </c>
      <c r="D84" s="26">
        <v>2</v>
      </c>
      <c r="E84" s="26">
        <v>2</v>
      </c>
      <c r="F84" s="26">
        <v>5</v>
      </c>
      <c r="G84" s="26">
        <v>3</v>
      </c>
      <c r="H84" s="26">
        <v>2</v>
      </c>
      <c r="I84" s="26">
        <v>3</v>
      </c>
      <c r="J84" s="26">
        <v>3</v>
      </c>
      <c r="K84" s="26">
        <v>3</v>
      </c>
      <c r="L84" s="26">
        <v>2</v>
      </c>
      <c r="M84" s="26">
        <v>2</v>
      </c>
      <c r="N84" s="26">
        <v>3</v>
      </c>
      <c r="O84" s="26">
        <v>2</v>
      </c>
      <c r="P84" s="26">
        <v>2</v>
      </c>
      <c r="Q84" s="26">
        <v>1</v>
      </c>
      <c r="R84" s="26">
        <v>2</v>
      </c>
      <c r="S84" s="26">
        <v>2</v>
      </c>
      <c r="T84" s="26">
        <v>2</v>
      </c>
      <c r="U84" s="26">
        <v>3</v>
      </c>
      <c r="V84" s="26">
        <v>3</v>
      </c>
      <c r="W84" s="26">
        <v>3</v>
      </c>
      <c r="X84" s="26">
        <v>3</v>
      </c>
      <c r="Y84" s="26">
        <v>3</v>
      </c>
      <c r="Z84" s="26">
        <v>2</v>
      </c>
      <c r="AA84" s="26">
        <v>2</v>
      </c>
      <c r="AB84" s="26">
        <v>2</v>
      </c>
      <c r="AC84" s="26">
        <v>2</v>
      </c>
      <c r="AD84" s="26"/>
    </row>
    <row r="85" spans="1:30" x14ac:dyDescent="0.2">
      <c r="A85" t="s">
        <v>158</v>
      </c>
      <c r="B85" s="26">
        <v>4</v>
      </c>
      <c r="C85" s="26">
        <v>3</v>
      </c>
      <c r="D85" s="26">
        <v>4</v>
      </c>
      <c r="E85" s="26">
        <v>3</v>
      </c>
      <c r="F85" s="26">
        <v>3</v>
      </c>
      <c r="G85" s="26">
        <v>4</v>
      </c>
      <c r="H85" s="26">
        <v>4</v>
      </c>
      <c r="I85" s="26">
        <v>4</v>
      </c>
      <c r="J85" s="26">
        <v>4</v>
      </c>
      <c r="K85" s="26">
        <v>4</v>
      </c>
      <c r="L85" s="26">
        <v>4</v>
      </c>
      <c r="M85" s="26">
        <v>3</v>
      </c>
      <c r="N85" s="26">
        <v>4</v>
      </c>
      <c r="O85" s="26">
        <v>3</v>
      </c>
      <c r="P85" s="26">
        <v>4</v>
      </c>
      <c r="Q85" s="26">
        <v>2</v>
      </c>
      <c r="R85" s="26">
        <v>7</v>
      </c>
      <c r="S85" s="26">
        <v>5</v>
      </c>
      <c r="T85" s="26">
        <v>5</v>
      </c>
      <c r="U85" s="26">
        <v>4</v>
      </c>
      <c r="V85" s="26">
        <v>4</v>
      </c>
      <c r="W85" s="26">
        <v>4</v>
      </c>
      <c r="X85" s="26">
        <v>4</v>
      </c>
      <c r="Y85" s="26">
        <v>6</v>
      </c>
      <c r="Z85" s="26">
        <v>3</v>
      </c>
      <c r="AA85" s="26">
        <v>4</v>
      </c>
      <c r="AB85" s="26">
        <v>4</v>
      </c>
      <c r="AC85" s="26">
        <v>3</v>
      </c>
      <c r="AD85" s="26"/>
    </row>
    <row r="86" spans="1:30" x14ac:dyDescent="0.2">
      <c r="A86" t="s">
        <v>159</v>
      </c>
      <c r="B86" s="26">
        <v>21</v>
      </c>
      <c r="C86" s="26">
        <v>17</v>
      </c>
      <c r="D86" s="26">
        <v>25</v>
      </c>
      <c r="E86" s="26">
        <v>16</v>
      </c>
      <c r="F86" s="26">
        <v>19</v>
      </c>
      <c r="G86" s="26">
        <v>20</v>
      </c>
      <c r="H86" s="26">
        <v>22</v>
      </c>
      <c r="I86" s="26">
        <v>30</v>
      </c>
      <c r="J86" s="26">
        <v>22</v>
      </c>
      <c r="K86" s="26">
        <v>16</v>
      </c>
      <c r="L86" s="26">
        <v>20</v>
      </c>
      <c r="M86" s="26">
        <v>19</v>
      </c>
      <c r="N86" s="26">
        <v>22</v>
      </c>
      <c r="O86" s="26">
        <v>19</v>
      </c>
      <c r="P86" s="26">
        <v>22</v>
      </c>
      <c r="Q86" s="26">
        <v>8</v>
      </c>
      <c r="R86" s="26">
        <v>11</v>
      </c>
      <c r="S86" s="26">
        <v>14</v>
      </c>
      <c r="T86" s="26">
        <v>13</v>
      </c>
      <c r="U86" s="26">
        <v>17</v>
      </c>
      <c r="V86" s="26">
        <v>18</v>
      </c>
      <c r="W86" s="26">
        <v>17</v>
      </c>
      <c r="X86" s="26">
        <v>18</v>
      </c>
      <c r="Y86" s="26">
        <v>22</v>
      </c>
      <c r="Z86" s="26">
        <v>23</v>
      </c>
      <c r="AA86" s="26">
        <v>28</v>
      </c>
      <c r="AB86" s="26">
        <v>26</v>
      </c>
      <c r="AC86" s="26">
        <v>19</v>
      </c>
      <c r="AD86" s="26"/>
    </row>
    <row r="87" spans="1:30" x14ac:dyDescent="0.2">
      <c r="A87" t="s">
        <v>160</v>
      </c>
      <c r="B87" s="26">
        <v>1</v>
      </c>
      <c r="C87" s="26">
        <v>1</v>
      </c>
      <c r="D87" s="26">
        <v>1</v>
      </c>
      <c r="E87" s="26">
        <v>1</v>
      </c>
      <c r="F87" s="26">
        <v>1</v>
      </c>
      <c r="G87" s="26">
        <v>1</v>
      </c>
      <c r="H87" s="26">
        <v>1</v>
      </c>
      <c r="I87" s="26">
        <v>1</v>
      </c>
      <c r="J87" s="26">
        <v>1</v>
      </c>
      <c r="K87" s="26">
        <v>1</v>
      </c>
      <c r="L87" s="26">
        <v>1</v>
      </c>
      <c r="M87" s="26">
        <v>2</v>
      </c>
      <c r="N87" s="26">
        <v>1</v>
      </c>
      <c r="O87" s="26">
        <v>1</v>
      </c>
      <c r="P87" s="26">
        <v>1</v>
      </c>
      <c r="Q87" s="26">
        <v>0</v>
      </c>
      <c r="R87" s="26">
        <v>1</v>
      </c>
      <c r="S87" s="26">
        <v>2</v>
      </c>
      <c r="T87" s="26">
        <v>1</v>
      </c>
      <c r="U87" s="26">
        <v>1</v>
      </c>
      <c r="V87" s="26">
        <v>1</v>
      </c>
      <c r="W87" s="26">
        <v>1</v>
      </c>
      <c r="X87" s="26">
        <v>1</v>
      </c>
      <c r="Y87" s="26">
        <v>1</v>
      </c>
      <c r="Z87" s="26">
        <v>1</v>
      </c>
      <c r="AA87" s="26">
        <v>1</v>
      </c>
      <c r="AB87" s="26">
        <v>3</v>
      </c>
      <c r="AC87" s="26">
        <v>1</v>
      </c>
      <c r="AD87" s="26"/>
    </row>
    <row r="88" spans="1:30" x14ac:dyDescent="0.2">
      <c r="A88" t="s">
        <v>161</v>
      </c>
      <c r="B88" s="26">
        <v>68</v>
      </c>
      <c r="C88" s="26">
        <v>55</v>
      </c>
      <c r="D88" s="26">
        <v>54</v>
      </c>
      <c r="E88" s="26">
        <v>48</v>
      </c>
      <c r="F88" s="26">
        <v>38</v>
      </c>
      <c r="G88" s="26">
        <v>47</v>
      </c>
      <c r="H88" s="26">
        <v>41</v>
      </c>
      <c r="I88" s="26">
        <v>57</v>
      </c>
      <c r="J88" s="26">
        <v>49</v>
      </c>
      <c r="K88" s="26">
        <v>46</v>
      </c>
      <c r="L88" s="26">
        <v>46</v>
      </c>
      <c r="M88" s="26">
        <v>39</v>
      </c>
      <c r="N88" s="26">
        <v>51</v>
      </c>
      <c r="O88" s="26">
        <v>40</v>
      </c>
      <c r="P88" s="26">
        <v>33</v>
      </c>
      <c r="Q88" s="26">
        <v>33</v>
      </c>
      <c r="R88" s="26">
        <v>36</v>
      </c>
      <c r="S88" s="26">
        <v>40</v>
      </c>
      <c r="T88" s="26">
        <v>43</v>
      </c>
      <c r="U88" s="26">
        <v>50</v>
      </c>
      <c r="V88" s="26">
        <v>49</v>
      </c>
      <c r="W88" s="26">
        <v>46</v>
      </c>
      <c r="X88" s="26">
        <v>46</v>
      </c>
      <c r="Y88" s="26">
        <v>48</v>
      </c>
      <c r="Z88" s="26">
        <v>39</v>
      </c>
      <c r="AA88" s="26">
        <v>51</v>
      </c>
      <c r="AB88" s="26">
        <v>50</v>
      </c>
      <c r="AC88" s="26">
        <v>42</v>
      </c>
      <c r="AD88" s="26"/>
    </row>
    <row r="89" spans="1:30" x14ac:dyDescent="0.2">
      <c r="A89" t="s">
        <v>162</v>
      </c>
      <c r="B89" s="26">
        <v>136</v>
      </c>
      <c r="C89" s="26">
        <v>143</v>
      </c>
      <c r="D89" s="26">
        <v>127</v>
      </c>
      <c r="E89" s="26">
        <v>102</v>
      </c>
      <c r="F89" s="26">
        <v>91</v>
      </c>
      <c r="G89" s="26">
        <v>96</v>
      </c>
      <c r="H89" s="26">
        <v>107</v>
      </c>
      <c r="I89" s="26">
        <v>112</v>
      </c>
      <c r="J89" s="26">
        <v>104</v>
      </c>
      <c r="K89" s="26">
        <v>110</v>
      </c>
      <c r="L89" s="26">
        <v>85</v>
      </c>
      <c r="M89" s="26">
        <v>76</v>
      </c>
      <c r="N89" s="26">
        <v>106</v>
      </c>
      <c r="O89" s="26">
        <v>99</v>
      </c>
      <c r="P89" s="26">
        <v>105</v>
      </c>
      <c r="Q89" s="26">
        <v>68</v>
      </c>
      <c r="R89" s="26">
        <v>78</v>
      </c>
      <c r="S89" s="26">
        <v>85</v>
      </c>
      <c r="T89" s="26">
        <v>98</v>
      </c>
      <c r="U89" s="26">
        <v>105</v>
      </c>
      <c r="V89" s="26">
        <v>99</v>
      </c>
      <c r="W89" s="26">
        <v>97</v>
      </c>
      <c r="X89" s="26">
        <v>113</v>
      </c>
      <c r="Y89" s="26">
        <v>118</v>
      </c>
      <c r="Z89" s="26">
        <v>139</v>
      </c>
      <c r="AA89" s="26">
        <v>145</v>
      </c>
      <c r="AB89" s="26">
        <v>133</v>
      </c>
      <c r="AC89" s="26">
        <v>106</v>
      </c>
      <c r="AD89" s="26"/>
    </row>
    <row r="90" spans="1:30" x14ac:dyDescent="0.2">
      <c r="A90" t="s">
        <v>163</v>
      </c>
      <c r="B90" s="26">
        <v>68</v>
      </c>
      <c r="C90" s="26">
        <v>64</v>
      </c>
      <c r="D90" s="26">
        <v>60</v>
      </c>
      <c r="E90" s="26">
        <v>53</v>
      </c>
      <c r="F90" s="26">
        <v>52</v>
      </c>
      <c r="G90" s="26">
        <v>59</v>
      </c>
      <c r="H90" s="26">
        <v>65</v>
      </c>
      <c r="I90" s="26">
        <v>62</v>
      </c>
      <c r="J90" s="26">
        <v>49</v>
      </c>
      <c r="K90" s="26">
        <v>44</v>
      </c>
      <c r="L90" s="26">
        <v>52</v>
      </c>
      <c r="M90" s="26">
        <v>43</v>
      </c>
      <c r="N90" s="26">
        <v>54</v>
      </c>
      <c r="O90" s="26">
        <v>43</v>
      </c>
      <c r="P90" s="26">
        <v>36</v>
      </c>
      <c r="Q90" s="26">
        <v>27</v>
      </c>
      <c r="R90" s="26">
        <v>37</v>
      </c>
      <c r="S90" s="26">
        <v>40</v>
      </c>
      <c r="T90" s="26">
        <v>46</v>
      </c>
      <c r="U90" s="26">
        <v>58</v>
      </c>
      <c r="V90" s="26">
        <v>56</v>
      </c>
      <c r="W90" s="26">
        <v>56</v>
      </c>
      <c r="X90" s="26">
        <v>63</v>
      </c>
      <c r="Y90" s="26">
        <v>62</v>
      </c>
      <c r="Z90" s="26">
        <v>57</v>
      </c>
      <c r="AA90" s="26">
        <v>71</v>
      </c>
      <c r="AB90" s="26">
        <v>73</v>
      </c>
      <c r="AC90" s="26">
        <v>59</v>
      </c>
      <c r="AD90" s="26"/>
    </row>
    <row r="91" spans="1:30" x14ac:dyDescent="0.2">
      <c r="A91" t="s">
        <v>164</v>
      </c>
      <c r="B91" s="26">
        <v>9</v>
      </c>
      <c r="C91" s="26">
        <v>6</v>
      </c>
      <c r="D91" s="26">
        <v>6</v>
      </c>
      <c r="E91" s="26">
        <v>14</v>
      </c>
      <c r="F91" s="26">
        <v>4</v>
      </c>
      <c r="G91" s="26">
        <v>2</v>
      </c>
      <c r="H91" s="26">
        <v>8</v>
      </c>
      <c r="I91" s="26">
        <v>9</v>
      </c>
      <c r="J91" s="26">
        <v>4</v>
      </c>
      <c r="K91" s="26">
        <v>3</v>
      </c>
      <c r="L91" s="26">
        <v>4</v>
      </c>
      <c r="M91" s="26">
        <v>5</v>
      </c>
      <c r="N91" s="26">
        <v>6</v>
      </c>
      <c r="O91" s="26">
        <v>6</v>
      </c>
      <c r="P91" s="26">
        <v>6</v>
      </c>
      <c r="Q91" s="26">
        <v>10</v>
      </c>
      <c r="R91" s="26">
        <v>6</v>
      </c>
      <c r="S91" s="26">
        <v>6</v>
      </c>
      <c r="T91" s="26">
        <v>2</v>
      </c>
      <c r="U91" s="26">
        <v>3</v>
      </c>
      <c r="V91" s="26">
        <v>4</v>
      </c>
      <c r="W91" s="26">
        <v>4</v>
      </c>
      <c r="X91" s="26">
        <v>11</v>
      </c>
      <c r="Y91" s="26">
        <v>10</v>
      </c>
      <c r="Z91" s="26">
        <v>10</v>
      </c>
      <c r="AA91" s="26">
        <v>11</v>
      </c>
      <c r="AB91" s="26">
        <v>10</v>
      </c>
      <c r="AC91" s="26">
        <v>10</v>
      </c>
      <c r="AD91" s="26"/>
    </row>
    <row r="92" spans="1:30" x14ac:dyDescent="0.2">
      <c r="A92" t="s">
        <v>165</v>
      </c>
      <c r="B92" s="26">
        <v>226</v>
      </c>
      <c r="C92" s="26">
        <v>175</v>
      </c>
      <c r="D92" s="26">
        <v>186</v>
      </c>
      <c r="E92" s="26">
        <v>171</v>
      </c>
      <c r="F92" s="26">
        <v>156</v>
      </c>
      <c r="G92" s="26">
        <v>174</v>
      </c>
      <c r="H92" s="26">
        <v>193</v>
      </c>
      <c r="I92" s="26">
        <v>223</v>
      </c>
      <c r="J92" s="26">
        <v>184</v>
      </c>
      <c r="K92" s="26">
        <v>182</v>
      </c>
      <c r="L92" s="26">
        <v>179</v>
      </c>
      <c r="M92" s="26">
        <v>152</v>
      </c>
      <c r="N92" s="26">
        <v>196</v>
      </c>
      <c r="O92" s="26">
        <v>167</v>
      </c>
      <c r="P92" s="26">
        <v>170</v>
      </c>
      <c r="Q92" s="26">
        <v>124</v>
      </c>
      <c r="R92" s="26">
        <v>146</v>
      </c>
      <c r="S92" s="26">
        <v>169</v>
      </c>
      <c r="T92" s="26">
        <v>178</v>
      </c>
      <c r="U92" s="26">
        <v>195</v>
      </c>
      <c r="V92" s="26">
        <v>198</v>
      </c>
      <c r="W92" s="26">
        <v>195</v>
      </c>
      <c r="X92" s="26">
        <v>216</v>
      </c>
      <c r="Y92" s="26">
        <v>199</v>
      </c>
      <c r="Z92" s="26">
        <v>197</v>
      </c>
      <c r="AA92" s="26">
        <v>231</v>
      </c>
      <c r="AB92" s="26">
        <v>236</v>
      </c>
      <c r="AC92" s="26">
        <v>211</v>
      </c>
      <c r="AD92" s="26"/>
    </row>
    <row r="93" spans="1:30" x14ac:dyDescent="0.2">
      <c r="A93" t="s">
        <v>166</v>
      </c>
      <c r="B93" s="26">
        <v>126</v>
      </c>
      <c r="C93" s="26">
        <v>97</v>
      </c>
      <c r="D93" s="26">
        <v>86</v>
      </c>
      <c r="E93" s="26">
        <v>79</v>
      </c>
      <c r="F93" s="26">
        <v>72</v>
      </c>
      <c r="G93" s="26">
        <v>86</v>
      </c>
      <c r="H93" s="26">
        <v>83</v>
      </c>
      <c r="I93" s="26">
        <v>99</v>
      </c>
      <c r="J93" s="26">
        <v>82</v>
      </c>
      <c r="K93" s="26">
        <v>72</v>
      </c>
      <c r="L93" s="26">
        <v>81</v>
      </c>
      <c r="M93" s="26">
        <v>66</v>
      </c>
      <c r="N93" s="26">
        <v>93</v>
      </c>
      <c r="O93" s="26">
        <v>88</v>
      </c>
      <c r="P93" s="26">
        <v>77</v>
      </c>
      <c r="Q93" s="26">
        <v>56</v>
      </c>
      <c r="R93" s="26">
        <v>58</v>
      </c>
      <c r="S93" s="26">
        <v>70</v>
      </c>
      <c r="T93" s="26">
        <v>71</v>
      </c>
      <c r="U93" s="26">
        <v>86</v>
      </c>
      <c r="V93" s="26">
        <v>82</v>
      </c>
      <c r="W93" s="26">
        <v>83</v>
      </c>
      <c r="X93" s="26">
        <v>84</v>
      </c>
      <c r="Y93" s="26">
        <v>98</v>
      </c>
      <c r="Z93" s="26">
        <v>104</v>
      </c>
      <c r="AA93" s="26">
        <v>124</v>
      </c>
      <c r="AB93" s="26">
        <v>118</v>
      </c>
      <c r="AC93" s="26">
        <v>97</v>
      </c>
      <c r="AD93" s="26"/>
    </row>
    <row r="94" spans="1:30" x14ac:dyDescent="0.2">
      <c r="A94" t="s">
        <v>167</v>
      </c>
      <c r="B94" s="26">
        <v>40</v>
      </c>
      <c r="C94" s="26">
        <v>33</v>
      </c>
      <c r="D94" s="26">
        <v>29</v>
      </c>
      <c r="E94" s="26">
        <v>32</v>
      </c>
      <c r="F94" s="26">
        <v>32</v>
      </c>
      <c r="G94" s="26">
        <v>29</v>
      </c>
      <c r="H94" s="26">
        <v>28</v>
      </c>
      <c r="I94" s="26">
        <v>34</v>
      </c>
      <c r="J94" s="26">
        <v>28</v>
      </c>
      <c r="K94" s="26">
        <v>30</v>
      </c>
      <c r="L94" s="26">
        <v>24</v>
      </c>
      <c r="M94" s="26">
        <v>25</v>
      </c>
      <c r="N94" s="26">
        <v>39</v>
      </c>
      <c r="O94" s="26">
        <v>38</v>
      </c>
      <c r="P94" s="26">
        <v>35</v>
      </c>
      <c r="Q94" s="26">
        <v>23</v>
      </c>
      <c r="R94" s="26">
        <v>24</v>
      </c>
      <c r="S94" s="26">
        <v>25</v>
      </c>
      <c r="T94" s="26">
        <v>30</v>
      </c>
      <c r="U94" s="26">
        <v>28</v>
      </c>
      <c r="V94" s="26">
        <v>27</v>
      </c>
      <c r="W94" s="26">
        <v>28</v>
      </c>
      <c r="X94" s="26">
        <v>39</v>
      </c>
      <c r="Y94" s="26">
        <v>36</v>
      </c>
      <c r="Z94" s="26">
        <v>36</v>
      </c>
      <c r="AA94" s="26">
        <v>45</v>
      </c>
      <c r="AB94" s="26">
        <v>44</v>
      </c>
      <c r="AC94" s="26">
        <v>28</v>
      </c>
      <c r="AD94" s="26"/>
    </row>
    <row r="95" spans="1:30" x14ac:dyDescent="0.2">
      <c r="A95" t="s">
        <v>168</v>
      </c>
      <c r="B95" s="26">
        <v>18</v>
      </c>
      <c r="C95" s="26">
        <v>13</v>
      </c>
      <c r="D95" s="26">
        <v>13</v>
      </c>
      <c r="E95" s="26">
        <v>14</v>
      </c>
      <c r="F95" s="26">
        <v>15</v>
      </c>
      <c r="G95" s="26">
        <v>20</v>
      </c>
      <c r="H95" s="26">
        <v>15</v>
      </c>
      <c r="I95" s="26">
        <v>16</v>
      </c>
      <c r="J95" s="26">
        <v>18</v>
      </c>
      <c r="K95" s="26">
        <v>15</v>
      </c>
      <c r="L95" s="26">
        <v>14</v>
      </c>
      <c r="M95" s="26">
        <v>13</v>
      </c>
      <c r="N95" s="26">
        <v>16</v>
      </c>
      <c r="O95" s="26">
        <v>14</v>
      </c>
      <c r="P95" s="26">
        <v>13</v>
      </c>
      <c r="Q95" s="26">
        <v>13</v>
      </c>
      <c r="R95" s="26">
        <v>18</v>
      </c>
      <c r="S95" s="26">
        <v>18</v>
      </c>
      <c r="T95" s="26">
        <v>20</v>
      </c>
      <c r="U95" s="26">
        <v>22</v>
      </c>
      <c r="V95" s="26">
        <v>24</v>
      </c>
      <c r="W95" s="26">
        <v>24</v>
      </c>
      <c r="X95" s="26">
        <v>26</v>
      </c>
      <c r="Y95" s="26">
        <v>25</v>
      </c>
      <c r="Z95" s="26">
        <v>24</v>
      </c>
      <c r="AA95" s="26">
        <v>27</v>
      </c>
      <c r="AB95" s="26">
        <v>23</v>
      </c>
      <c r="AC95" s="26">
        <v>19</v>
      </c>
      <c r="AD95" s="26"/>
    </row>
    <row r="96" spans="1:30" x14ac:dyDescent="0.2">
      <c r="A96" t="s">
        <v>169</v>
      </c>
      <c r="B96" s="26">
        <v>15</v>
      </c>
      <c r="C96" s="26">
        <v>9</v>
      </c>
      <c r="D96" s="26">
        <v>9</v>
      </c>
      <c r="E96" s="26">
        <v>8</v>
      </c>
      <c r="F96" s="26">
        <v>8</v>
      </c>
      <c r="G96" s="26">
        <v>10</v>
      </c>
      <c r="H96" s="26">
        <v>8</v>
      </c>
      <c r="I96" s="26">
        <v>11</v>
      </c>
      <c r="J96" s="26">
        <v>10</v>
      </c>
      <c r="K96" s="26">
        <v>10</v>
      </c>
      <c r="L96" s="26">
        <v>11</v>
      </c>
      <c r="M96" s="26">
        <v>9</v>
      </c>
      <c r="N96" s="26">
        <v>13</v>
      </c>
      <c r="O96" s="26">
        <v>9</v>
      </c>
      <c r="P96" s="26">
        <v>10</v>
      </c>
      <c r="Q96" s="26">
        <v>6</v>
      </c>
      <c r="R96" s="26">
        <v>8</v>
      </c>
      <c r="S96" s="26">
        <v>10</v>
      </c>
      <c r="T96" s="26">
        <v>10</v>
      </c>
      <c r="U96" s="26">
        <v>14</v>
      </c>
      <c r="V96" s="26">
        <v>12</v>
      </c>
      <c r="W96" s="26">
        <v>11</v>
      </c>
      <c r="X96" s="26">
        <v>12</v>
      </c>
      <c r="Y96" s="26">
        <v>12</v>
      </c>
      <c r="Z96" s="26">
        <v>11</v>
      </c>
      <c r="AA96" s="26">
        <v>11</v>
      </c>
      <c r="AB96" s="26">
        <v>9</v>
      </c>
      <c r="AC96" s="26">
        <v>9</v>
      </c>
      <c r="AD96" s="26"/>
    </row>
    <row r="97" spans="1:30" x14ac:dyDescent="0.2">
      <c r="A97" t="s">
        <v>170</v>
      </c>
      <c r="B97" s="26">
        <v>134</v>
      </c>
      <c r="C97" s="26">
        <v>113</v>
      </c>
      <c r="D97" s="26">
        <v>116</v>
      </c>
      <c r="E97" s="26">
        <v>91</v>
      </c>
      <c r="F97" s="26">
        <v>88</v>
      </c>
      <c r="G97" s="26">
        <v>95</v>
      </c>
      <c r="H97" s="26">
        <v>94</v>
      </c>
      <c r="I97" s="26">
        <v>113</v>
      </c>
      <c r="J97" s="26">
        <v>95</v>
      </c>
      <c r="K97" s="26">
        <v>93</v>
      </c>
      <c r="L97" s="26">
        <v>83</v>
      </c>
      <c r="M97" s="26">
        <v>77</v>
      </c>
      <c r="N97" s="26">
        <v>104</v>
      </c>
      <c r="O97" s="26">
        <v>102</v>
      </c>
      <c r="P97" s="26">
        <v>77</v>
      </c>
      <c r="Q97" s="26">
        <v>52</v>
      </c>
      <c r="R97" s="26">
        <v>58</v>
      </c>
      <c r="S97" s="26">
        <v>79</v>
      </c>
      <c r="T97" s="26">
        <v>82</v>
      </c>
      <c r="U97" s="26">
        <v>99</v>
      </c>
      <c r="V97" s="26">
        <v>95</v>
      </c>
      <c r="W97" s="26">
        <v>95</v>
      </c>
      <c r="X97" s="26">
        <v>108</v>
      </c>
      <c r="Y97" s="26">
        <v>111</v>
      </c>
      <c r="Z97" s="26">
        <v>106</v>
      </c>
      <c r="AA97" s="26">
        <v>119</v>
      </c>
      <c r="AB97" s="26">
        <v>114</v>
      </c>
      <c r="AC97" s="26">
        <v>86</v>
      </c>
      <c r="AD97" s="26"/>
    </row>
    <row r="98" spans="1:30" x14ac:dyDescent="0.2">
      <c r="A98" t="s">
        <v>171</v>
      </c>
      <c r="B98" s="26">
        <v>331</v>
      </c>
      <c r="C98" s="26">
        <v>277</v>
      </c>
      <c r="D98" s="26">
        <v>274</v>
      </c>
      <c r="E98" s="26">
        <v>219</v>
      </c>
      <c r="F98" s="26">
        <v>212</v>
      </c>
      <c r="G98" s="26">
        <v>239</v>
      </c>
      <c r="H98" s="26">
        <v>232</v>
      </c>
      <c r="I98" s="26">
        <v>269</v>
      </c>
      <c r="J98" s="26">
        <v>242</v>
      </c>
      <c r="K98" s="26">
        <v>230</v>
      </c>
      <c r="L98" s="26">
        <v>222</v>
      </c>
      <c r="M98" s="26">
        <v>203</v>
      </c>
      <c r="N98" s="26">
        <v>270</v>
      </c>
      <c r="O98" s="26">
        <v>247</v>
      </c>
      <c r="P98" s="26">
        <v>207</v>
      </c>
      <c r="Q98" s="26">
        <v>133</v>
      </c>
      <c r="R98" s="26">
        <v>162</v>
      </c>
      <c r="S98" s="26">
        <v>201</v>
      </c>
      <c r="T98" s="26">
        <v>211</v>
      </c>
      <c r="U98" s="26">
        <v>252</v>
      </c>
      <c r="V98" s="26">
        <v>243</v>
      </c>
      <c r="W98" s="26">
        <v>232</v>
      </c>
      <c r="X98" s="26">
        <v>260</v>
      </c>
      <c r="Y98" s="26">
        <v>266</v>
      </c>
      <c r="Z98" s="26">
        <v>256</v>
      </c>
      <c r="AA98" s="26">
        <v>286</v>
      </c>
      <c r="AB98" s="26">
        <v>275</v>
      </c>
      <c r="AC98" s="26">
        <v>220</v>
      </c>
      <c r="AD98" s="26"/>
    </row>
    <row r="99" spans="1:30" x14ac:dyDescent="0.2">
      <c r="A99" t="s">
        <v>172</v>
      </c>
      <c r="B99" s="26">
        <v>25</v>
      </c>
      <c r="C99" s="26">
        <v>19</v>
      </c>
      <c r="D99" s="26">
        <v>23</v>
      </c>
      <c r="E99" s="26">
        <v>20</v>
      </c>
      <c r="F99" s="26">
        <v>21</v>
      </c>
      <c r="G99" s="26">
        <v>21</v>
      </c>
      <c r="H99" s="26">
        <v>20</v>
      </c>
      <c r="I99" s="26">
        <v>19</v>
      </c>
      <c r="J99" s="26">
        <v>18</v>
      </c>
      <c r="K99" s="26">
        <v>15</v>
      </c>
      <c r="L99" s="26">
        <v>16</v>
      </c>
      <c r="M99" s="26">
        <v>15</v>
      </c>
      <c r="N99" s="26">
        <v>17</v>
      </c>
      <c r="O99" s="26">
        <v>12</v>
      </c>
      <c r="P99" s="26">
        <v>12</v>
      </c>
      <c r="Q99" s="26">
        <v>8</v>
      </c>
      <c r="R99" s="26">
        <v>13</v>
      </c>
      <c r="S99" s="26">
        <v>21</v>
      </c>
      <c r="T99" s="26">
        <v>18</v>
      </c>
      <c r="U99" s="26">
        <v>17</v>
      </c>
      <c r="V99" s="26">
        <v>19</v>
      </c>
      <c r="W99" s="26">
        <v>20</v>
      </c>
      <c r="X99" s="26">
        <v>17</v>
      </c>
      <c r="Y99" s="26">
        <v>20</v>
      </c>
      <c r="Z99" s="26">
        <v>18</v>
      </c>
      <c r="AA99" s="26">
        <v>20</v>
      </c>
      <c r="AB99" s="26">
        <v>24</v>
      </c>
      <c r="AC99" s="26">
        <v>19</v>
      </c>
      <c r="AD99" s="26"/>
    </row>
    <row r="100" spans="1:30" x14ac:dyDescent="0.2">
      <c r="A100" t="s">
        <v>173</v>
      </c>
      <c r="B100" s="26">
        <v>92</v>
      </c>
      <c r="C100" s="26">
        <v>85</v>
      </c>
      <c r="D100" s="26">
        <v>80</v>
      </c>
      <c r="E100" s="26">
        <v>65</v>
      </c>
      <c r="F100" s="26">
        <v>62</v>
      </c>
      <c r="G100" s="26">
        <v>63</v>
      </c>
      <c r="H100" s="26">
        <v>66</v>
      </c>
      <c r="I100" s="26">
        <v>82</v>
      </c>
      <c r="J100" s="26">
        <v>65</v>
      </c>
      <c r="K100" s="26">
        <v>63</v>
      </c>
      <c r="L100" s="26">
        <v>56</v>
      </c>
      <c r="M100" s="26">
        <v>50</v>
      </c>
      <c r="N100" s="26">
        <v>68</v>
      </c>
      <c r="O100" s="26">
        <v>68</v>
      </c>
      <c r="P100" s="26">
        <v>58</v>
      </c>
      <c r="Q100" s="26">
        <v>37</v>
      </c>
      <c r="R100" s="26">
        <v>47</v>
      </c>
      <c r="S100" s="26">
        <v>57</v>
      </c>
      <c r="T100" s="26">
        <v>65</v>
      </c>
      <c r="U100" s="26">
        <v>69</v>
      </c>
      <c r="V100" s="26">
        <v>61</v>
      </c>
      <c r="W100" s="26">
        <v>65</v>
      </c>
      <c r="X100" s="26">
        <v>68</v>
      </c>
      <c r="Y100" s="26">
        <v>76</v>
      </c>
      <c r="Z100" s="26">
        <v>71</v>
      </c>
      <c r="AA100" s="26">
        <v>90</v>
      </c>
      <c r="AB100" s="26">
        <v>80</v>
      </c>
      <c r="AC100" s="26">
        <v>71</v>
      </c>
      <c r="AD100" s="26"/>
    </row>
    <row r="101" spans="1:30" x14ac:dyDescent="0.2">
      <c r="A101" t="s">
        <v>174</v>
      </c>
      <c r="B101" s="26">
        <v>123</v>
      </c>
      <c r="C101" s="26">
        <v>106</v>
      </c>
      <c r="D101" s="26">
        <v>103</v>
      </c>
      <c r="E101" s="26">
        <v>81</v>
      </c>
      <c r="F101" s="26">
        <v>80</v>
      </c>
      <c r="G101" s="26">
        <v>83</v>
      </c>
      <c r="H101" s="26">
        <v>77</v>
      </c>
      <c r="I101" s="26">
        <v>92</v>
      </c>
      <c r="J101" s="26">
        <v>78</v>
      </c>
      <c r="K101" s="26">
        <v>83</v>
      </c>
      <c r="L101" s="26">
        <v>80</v>
      </c>
      <c r="M101" s="26">
        <v>72</v>
      </c>
      <c r="N101" s="26">
        <v>92</v>
      </c>
      <c r="O101" s="26">
        <v>81</v>
      </c>
      <c r="P101" s="26">
        <v>79</v>
      </c>
      <c r="Q101" s="26">
        <v>61</v>
      </c>
      <c r="R101" s="26">
        <v>73</v>
      </c>
      <c r="S101" s="26">
        <v>77</v>
      </c>
      <c r="T101" s="26">
        <v>79</v>
      </c>
      <c r="U101" s="26">
        <v>91</v>
      </c>
      <c r="V101" s="26">
        <v>87</v>
      </c>
      <c r="W101" s="26">
        <v>87</v>
      </c>
      <c r="X101" s="26">
        <v>88</v>
      </c>
      <c r="Y101" s="26">
        <v>91</v>
      </c>
      <c r="Z101" s="26">
        <v>91</v>
      </c>
      <c r="AA101" s="26">
        <v>97</v>
      </c>
      <c r="AB101" s="26">
        <v>98</v>
      </c>
      <c r="AC101" s="26">
        <v>76</v>
      </c>
      <c r="AD101" s="26"/>
    </row>
    <row r="102" spans="1:30" x14ac:dyDescent="0.2">
      <c r="A102" t="s">
        <v>175</v>
      </c>
      <c r="B102" s="26">
        <v>53</v>
      </c>
      <c r="C102" s="26">
        <v>48</v>
      </c>
      <c r="D102" s="26">
        <v>45</v>
      </c>
      <c r="E102" s="26">
        <v>34</v>
      </c>
      <c r="F102" s="26">
        <v>35</v>
      </c>
      <c r="G102" s="26">
        <v>41</v>
      </c>
      <c r="H102" s="26">
        <v>43</v>
      </c>
      <c r="I102" s="26">
        <v>53</v>
      </c>
      <c r="J102" s="26">
        <v>45</v>
      </c>
      <c r="K102" s="26">
        <v>42</v>
      </c>
      <c r="L102" s="26">
        <v>42</v>
      </c>
      <c r="M102" s="26">
        <v>37</v>
      </c>
      <c r="N102" s="26">
        <v>52</v>
      </c>
      <c r="O102" s="26">
        <v>36</v>
      </c>
      <c r="P102" s="26">
        <v>32</v>
      </c>
      <c r="Q102" s="26">
        <v>20</v>
      </c>
      <c r="R102" s="26">
        <v>30</v>
      </c>
      <c r="S102" s="26">
        <v>35</v>
      </c>
      <c r="T102" s="26">
        <v>38</v>
      </c>
      <c r="U102" s="26">
        <v>44</v>
      </c>
      <c r="V102" s="26">
        <v>45</v>
      </c>
      <c r="W102" s="26">
        <v>41</v>
      </c>
      <c r="X102" s="26">
        <v>43</v>
      </c>
      <c r="Y102" s="26">
        <v>44</v>
      </c>
      <c r="Z102" s="26">
        <v>42</v>
      </c>
      <c r="AA102" s="26">
        <v>51</v>
      </c>
      <c r="AB102" s="26">
        <v>49</v>
      </c>
      <c r="AC102" s="26">
        <v>42</v>
      </c>
      <c r="AD102" s="26"/>
    </row>
    <row r="103" spans="1:30" x14ac:dyDescent="0.2">
      <c r="A103" t="s">
        <v>176</v>
      </c>
      <c r="B103" s="26">
        <v>10</v>
      </c>
      <c r="C103" s="26">
        <v>5</v>
      </c>
      <c r="D103" s="26">
        <v>7</v>
      </c>
      <c r="E103" s="26">
        <v>6</v>
      </c>
      <c r="F103" s="26">
        <v>9</v>
      </c>
      <c r="G103" s="26">
        <v>7</v>
      </c>
      <c r="H103" s="26">
        <v>6</v>
      </c>
      <c r="I103" s="26">
        <v>8</v>
      </c>
      <c r="J103" s="26">
        <v>8</v>
      </c>
      <c r="K103" s="26">
        <v>7</v>
      </c>
      <c r="L103" s="26">
        <v>7</v>
      </c>
      <c r="M103" s="26">
        <v>9</v>
      </c>
      <c r="N103" s="26">
        <v>11</v>
      </c>
      <c r="O103" s="26">
        <v>7</v>
      </c>
      <c r="P103" s="26">
        <v>5</v>
      </c>
      <c r="Q103" s="26">
        <v>5</v>
      </c>
      <c r="R103" s="26">
        <v>5</v>
      </c>
      <c r="S103" s="26">
        <v>6</v>
      </c>
      <c r="T103" s="26">
        <v>6</v>
      </c>
      <c r="U103" s="26">
        <v>8</v>
      </c>
      <c r="V103" s="26">
        <v>8</v>
      </c>
      <c r="W103" s="26">
        <v>7</v>
      </c>
      <c r="X103" s="26">
        <v>7</v>
      </c>
      <c r="Y103" s="26">
        <v>8</v>
      </c>
      <c r="Z103" s="26">
        <v>8</v>
      </c>
      <c r="AA103" s="26">
        <v>9</v>
      </c>
      <c r="AB103" s="26">
        <v>11</v>
      </c>
      <c r="AC103" s="26">
        <v>8</v>
      </c>
      <c r="AD103" s="26"/>
    </row>
    <row r="104" spans="1:30" x14ac:dyDescent="0.2">
      <c r="A104" t="s">
        <v>177</v>
      </c>
      <c r="B104" s="26">
        <v>264</v>
      </c>
      <c r="C104" s="26">
        <v>216</v>
      </c>
      <c r="D104" s="26">
        <v>221</v>
      </c>
      <c r="E104" s="26">
        <v>198</v>
      </c>
      <c r="F104" s="26">
        <v>182</v>
      </c>
      <c r="G104" s="26">
        <v>238</v>
      </c>
      <c r="H104" s="26">
        <v>240</v>
      </c>
      <c r="I104" s="26">
        <v>256</v>
      </c>
      <c r="J104" s="26">
        <v>230</v>
      </c>
      <c r="K104" s="26">
        <v>210</v>
      </c>
      <c r="L104" s="26">
        <v>187</v>
      </c>
      <c r="M104" s="26">
        <v>170</v>
      </c>
      <c r="N104" s="26">
        <v>240</v>
      </c>
      <c r="O104" s="26">
        <v>194</v>
      </c>
      <c r="P104" s="26">
        <v>178</v>
      </c>
      <c r="Q104" s="26">
        <v>128</v>
      </c>
      <c r="R104" s="26">
        <v>161</v>
      </c>
      <c r="S104" s="26">
        <v>193</v>
      </c>
      <c r="T104" s="26">
        <v>209</v>
      </c>
      <c r="U104" s="26">
        <v>240</v>
      </c>
      <c r="V104" s="26">
        <v>242</v>
      </c>
      <c r="W104" s="26">
        <v>220</v>
      </c>
      <c r="X104" s="26">
        <v>221</v>
      </c>
      <c r="Y104" s="26">
        <v>237</v>
      </c>
      <c r="Z104" s="26">
        <v>229</v>
      </c>
      <c r="AA104" s="26">
        <v>252</v>
      </c>
      <c r="AB104" s="26">
        <v>264</v>
      </c>
      <c r="AC104" s="26">
        <v>258</v>
      </c>
      <c r="AD104" s="26"/>
    </row>
    <row r="105" spans="1:30" x14ac:dyDescent="0.2">
      <c r="A105" t="s">
        <v>178</v>
      </c>
      <c r="B105" s="26">
        <v>57</v>
      </c>
      <c r="C105" s="26">
        <v>39</v>
      </c>
      <c r="D105" s="26">
        <v>41</v>
      </c>
      <c r="E105" s="26">
        <v>41</v>
      </c>
      <c r="F105" s="26">
        <v>37</v>
      </c>
      <c r="G105" s="26">
        <v>30</v>
      </c>
      <c r="H105" s="26">
        <v>27</v>
      </c>
      <c r="I105" s="26">
        <v>39</v>
      </c>
      <c r="J105" s="26">
        <v>39</v>
      </c>
      <c r="K105" s="26">
        <v>35</v>
      </c>
      <c r="L105" s="26">
        <v>39</v>
      </c>
      <c r="M105" s="26">
        <v>33</v>
      </c>
      <c r="N105" s="26">
        <v>43</v>
      </c>
      <c r="O105" s="26">
        <v>26</v>
      </c>
      <c r="P105" s="26">
        <v>32</v>
      </c>
      <c r="Q105" s="26">
        <v>21</v>
      </c>
      <c r="R105" s="26">
        <v>29</v>
      </c>
      <c r="S105" s="26">
        <v>27</v>
      </c>
      <c r="T105" s="26">
        <v>31</v>
      </c>
      <c r="U105" s="26">
        <v>34</v>
      </c>
      <c r="V105" s="26">
        <v>32</v>
      </c>
      <c r="W105" s="26">
        <v>37</v>
      </c>
      <c r="X105" s="26">
        <v>32</v>
      </c>
      <c r="Y105" s="26">
        <v>42</v>
      </c>
      <c r="Z105" s="26">
        <v>38</v>
      </c>
      <c r="AA105" s="26">
        <v>44</v>
      </c>
      <c r="AB105" s="26">
        <v>41</v>
      </c>
      <c r="AC105" s="26">
        <v>38</v>
      </c>
      <c r="AD105" s="26"/>
    </row>
    <row r="106" spans="1:30" x14ac:dyDescent="0.2">
      <c r="A106" t="s">
        <v>179</v>
      </c>
      <c r="B106" s="26">
        <v>7</v>
      </c>
      <c r="C106" s="26">
        <v>5</v>
      </c>
      <c r="D106" s="26">
        <v>7</v>
      </c>
      <c r="E106" s="26">
        <v>6</v>
      </c>
      <c r="F106" s="26">
        <v>6</v>
      </c>
      <c r="G106" s="26">
        <v>11</v>
      </c>
      <c r="H106" s="26">
        <v>6</v>
      </c>
      <c r="I106" s="26">
        <v>8</v>
      </c>
      <c r="J106" s="26">
        <v>8</v>
      </c>
      <c r="K106" s="26">
        <v>7</v>
      </c>
      <c r="L106" s="26">
        <v>7</v>
      </c>
      <c r="M106" s="26">
        <v>6</v>
      </c>
      <c r="N106" s="26">
        <v>7</v>
      </c>
      <c r="O106" s="26">
        <v>9</v>
      </c>
      <c r="P106" s="26">
        <v>7</v>
      </c>
      <c r="Q106" s="26">
        <v>5</v>
      </c>
      <c r="R106" s="26">
        <v>8</v>
      </c>
      <c r="S106" s="26">
        <v>6</v>
      </c>
      <c r="T106" s="26">
        <v>6</v>
      </c>
      <c r="U106" s="26">
        <v>7</v>
      </c>
      <c r="V106" s="26">
        <v>8</v>
      </c>
      <c r="W106" s="26">
        <v>7</v>
      </c>
      <c r="X106" s="26">
        <v>11</v>
      </c>
      <c r="Y106" s="26">
        <v>11</v>
      </c>
      <c r="Z106" s="26">
        <v>10</v>
      </c>
      <c r="AA106" s="26">
        <v>13</v>
      </c>
      <c r="AB106" s="26">
        <v>11</v>
      </c>
      <c r="AC106" s="26">
        <v>12</v>
      </c>
      <c r="AD106" s="26"/>
    </row>
    <row r="107" spans="1:30" x14ac:dyDescent="0.2">
      <c r="A107" t="s">
        <v>180</v>
      </c>
      <c r="B107" s="26">
        <v>1284</v>
      </c>
      <c r="C107" s="26">
        <v>1076</v>
      </c>
      <c r="D107" s="26">
        <v>1047</v>
      </c>
      <c r="E107" s="26">
        <v>918</v>
      </c>
      <c r="F107" s="26">
        <v>932</v>
      </c>
      <c r="G107" s="26">
        <v>1075</v>
      </c>
      <c r="H107" s="26">
        <v>1064</v>
      </c>
      <c r="I107" s="26">
        <v>1092</v>
      </c>
      <c r="J107" s="26">
        <v>1043</v>
      </c>
      <c r="K107" s="26">
        <v>976</v>
      </c>
      <c r="L107" s="26">
        <v>928</v>
      </c>
      <c r="M107" s="26">
        <v>800</v>
      </c>
      <c r="N107" s="26">
        <v>1056</v>
      </c>
      <c r="O107" s="26">
        <v>860</v>
      </c>
      <c r="P107" s="26">
        <v>815</v>
      </c>
      <c r="Q107" s="26">
        <v>552</v>
      </c>
      <c r="R107" s="26">
        <v>750</v>
      </c>
      <c r="S107" s="26">
        <v>903</v>
      </c>
      <c r="T107" s="26">
        <v>993</v>
      </c>
      <c r="U107" s="26">
        <v>1098</v>
      </c>
      <c r="V107" s="26">
        <v>1127</v>
      </c>
      <c r="W107" s="26">
        <v>1007</v>
      </c>
      <c r="X107" s="26">
        <v>1047</v>
      </c>
      <c r="Y107" s="26">
        <v>1047</v>
      </c>
      <c r="Z107" s="26">
        <v>1008</v>
      </c>
      <c r="AA107" s="26">
        <v>1074</v>
      </c>
      <c r="AB107" s="26">
        <v>1095</v>
      </c>
      <c r="AC107" s="26">
        <v>977</v>
      </c>
      <c r="AD107" s="26"/>
    </row>
    <row r="108" spans="1:30" x14ac:dyDescent="0.2">
      <c r="A108" t="s">
        <v>181</v>
      </c>
      <c r="B108" s="26">
        <v>28</v>
      </c>
      <c r="C108" s="26">
        <v>20</v>
      </c>
      <c r="D108" s="26">
        <v>21</v>
      </c>
      <c r="E108" s="26">
        <v>30</v>
      </c>
      <c r="F108" s="26">
        <v>19</v>
      </c>
      <c r="G108" s="26">
        <v>21</v>
      </c>
      <c r="H108" s="26">
        <v>16</v>
      </c>
      <c r="I108" s="26">
        <v>29</v>
      </c>
      <c r="J108" s="26">
        <v>16</v>
      </c>
      <c r="K108" s="26">
        <v>15</v>
      </c>
      <c r="L108" s="26">
        <v>12</v>
      </c>
      <c r="M108" s="26">
        <v>14</v>
      </c>
      <c r="N108" s="26">
        <v>18</v>
      </c>
      <c r="O108" s="26">
        <v>11</v>
      </c>
      <c r="P108" s="26">
        <v>10</v>
      </c>
      <c r="Q108" s="26">
        <v>6</v>
      </c>
      <c r="R108" s="26">
        <v>9</v>
      </c>
      <c r="S108" s="26">
        <v>15</v>
      </c>
      <c r="T108" s="26">
        <v>14</v>
      </c>
      <c r="U108" s="26">
        <v>19</v>
      </c>
      <c r="V108" s="26">
        <v>15</v>
      </c>
      <c r="W108" s="26">
        <v>12</v>
      </c>
      <c r="X108" s="26">
        <v>13</v>
      </c>
      <c r="Y108" s="26">
        <v>13</v>
      </c>
      <c r="Z108" s="26">
        <v>14</v>
      </c>
      <c r="AA108" s="26">
        <v>20</v>
      </c>
      <c r="AB108" s="26">
        <v>14</v>
      </c>
      <c r="AC108" s="26">
        <v>16</v>
      </c>
      <c r="AD108" s="26"/>
    </row>
    <row r="109" spans="1:30" x14ac:dyDescent="0.2">
      <c r="A109" t="s">
        <v>182</v>
      </c>
      <c r="B109" s="26">
        <v>41</v>
      </c>
      <c r="C109" s="26">
        <v>29</v>
      </c>
      <c r="D109" s="26">
        <v>30</v>
      </c>
      <c r="E109" s="26">
        <v>32</v>
      </c>
      <c r="F109" s="26">
        <v>30</v>
      </c>
      <c r="G109" s="26">
        <v>37</v>
      </c>
      <c r="H109" s="26">
        <v>37</v>
      </c>
      <c r="I109" s="26">
        <v>38</v>
      </c>
      <c r="J109" s="26">
        <v>33</v>
      </c>
      <c r="K109" s="26">
        <v>33</v>
      </c>
      <c r="L109" s="26">
        <v>34</v>
      </c>
      <c r="M109" s="26">
        <v>27</v>
      </c>
      <c r="N109" s="26">
        <v>33</v>
      </c>
      <c r="O109" s="26">
        <v>25</v>
      </c>
      <c r="P109" s="26">
        <v>21</v>
      </c>
      <c r="Q109" s="26">
        <v>17</v>
      </c>
      <c r="R109" s="26">
        <v>25</v>
      </c>
      <c r="S109" s="26">
        <v>29</v>
      </c>
      <c r="T109" s="26">
        <v>28</v>
      </c>
      <c r="U109" s="26">
        <v>31</v>
      </c>
      <c r="V109" s="26">
        <v>32</v>
      </c>
      <c r="W109" s="26">
        <v>30</v>
      </c>
      <c r="X109" s="26">
        <v>33</v>
      </c>
      <c r="Y109" s="26">
        <v>34</v>
      </c>
      <c r="Z109" s="26">
        <v>33</v>
      </c>
      <c r="AA109" s="26">
        <v>33</v>
      </c>
      <c r="AB109" s="26">
        <v>37</v>
      </c>
      <c r="AC109" s="26">
        <v>30</v>
      </c>
      <c r="AD109" s="26"/>
    </row>
    <row r="110" spans="1:30" x14ac:dyDescent="0.2">
      <c r="A110" t="s">
        <v>183</v>
      </c>
      <c r="B110" s="26">
        <v>25</v>
      </c>
      <c r="C110" s="26">
        <v>29</v>
      </c>
      <c r="D110" s="26">
        <v>24</v>
      </c>
      <c r="E110" s="26">
        <v>17</v>
      </c>
      <c r="F110" s="26">
        <v>18</v>
      </c>
      <c r="G110" s="26">
        <v>22</v>
      </c>
      <c r="H110" s="26">
        <v>21</v>
      </c>
      <c r="I110" s="26">
        <v>27</v>
      </c>
      <c r="J110" s="26">
        <v>34</v>
      </c>
      <c r="K110" s="26">
        <v>28</v>
      </c>
      <c r="L110" s="26">
        <v>24</v>
      </c>
      <c r="M110" s="26">
        <v>23</v>
      </c>
      <c r="N110" s="26">
        <v>26</v>
      </c>
      <c r="O110" s="26">
        <v>23</v>
      </c>
      <c r="P110" s="26">
        <v>18</v>
      </c>
      <c r="Q110" s="26">
        <v>15</v>
      </c>
      <c r="R110" s="26">
        <v>14</v>
      </c>
      <c r="S110" s="26">
        <v>18</v>
      </c>
      <c r="T110" s="26">
        <v>17</v>
      </c>
      <c r="U110" s="26">
        <v>23</v>
      </c>
      <c r="V110" s="26">
        <v>22</v>
      </c>
      <c r="W110" s="26">
        <v>25</v>
      </c>
      <c r="X110" s="26">
        <v>23</v>
      </c>
      <c r="Y110" s="26">
        <v>22</v>
      </c>
      <c r="Z110" s="26">
        <v>25</v>
      </c>
      <c r="AA110" s="26">
        <v>21</v>
      </c>
      <c r="AB110" s="26">
        <v>19</v>
      </c>
      <c r="AC110" s="26">
        <v>24</v>
      </c>
      <c r="AD110" s="26"/>
    </row>
    <row r="111" spans="1:30" x14ac:dyDescent="0.2">
      <c r="A111" t="s">
        <v>184</v>
      </c>
      <c r="B111" s="26">
        <v>64</v>
      </c>
      <c r="C111" s="26">
        <v>67</v>
      </c>
      <c r="D111" s="26">
        <v>50</v>
      </c>
      <c r="E111" s="26">
        <v>41</v>
      </c>
      <c r="F111" s="26">
        <v>44</v>
      </c>
      <c r="G111" s="26">
        <v>48</v>
      </c>
      <c r="H111" s="26">
        <v>48</v>
      </c>
      <c r="I111" s="26">
        <v>56</v>
      </c>
      <c r="J111" s="26">
        <v>47</v>
      </c>
      <c r="K111" s="26">
        <v>42</v>
      </c>
      <c r="L111" s="26">
        <v>53</v>
      </c>
      <c r="M111" s="26">
        <v>39</v>
      </c>
      <c r="N111" s="26">
        <v>56</v>
      </c>
      <c r="O111" s="26">
        <v>58</v>
      </c>
      <c r="P111" s="26">
        <v>52</v>
      </c>
      <c r="Q111" s="26">
        <v>39</v>
      </c>
      <c r="R111" s="26">
        <v>43</v>
      </c>
      <c r="S111" s="26">
        <v>46</v>
      </c>
      <c r="T111" s="26">
        <v>52</v>
      </c>
      <c r="U111" s="26">
        <v>54</v>
      </c>
      <c r="V111" s="26">
        <v>58</v>
      </c>
      <c r="W111" s="26">
        <v>54</v>
      </c>
      <c r="X111" s="26">
        <v>65</v>
      </c>
      <c r="Y111" s="26">
        <v>61</v>
      </c>
      <c r="Z111" s="26">
        <v>62</v>
      </c>
      <c r="AA111" s="26">
        <v>72</v>
      </c>
      <c r="AB111" s="26">
        <v>67</v>
      </c>
      <c r="AC111" s="26">
        <v>53</v>
      </c>
      <c r="AD111" s="26"/>
    </row>
    <row r="112" spans="1:30" x14ac:dyDescent="0.2">
      <c r="A112" t="s">
        <v>185</v>
      </c>
      <c r="B112" s="26">
        <v>48</v>
      </c>
      <c r="C112" s="26">
        <v>37</v>
      </c>
      <c r="D112" s="26">
        <v>38</v>
      </c>
      <c r="E112" s="26">
        <v>24</v>
      </c>
      <c r="F112" s="26">
        <v>23</v>
      </c>
      <c r="G112" s="26">
        <v>28</v>
      </c>
      <c r="H112" s="26">
        <v>33</v>
      </c>
      <c r="I112" s="26">
        <v>33</v>
      </c>
      <c r="J112" s="26">
        <v>26</v>
      </c>
      <c r="K112" s="26">
        <v>26</v>
      </c>
      <c r="L112" s="26">
        <v>23</v>
      </c>
      <c r="M112" s="26">
        <v>24</v>
      </c>
      <c r="N112" s="26">
        <v>34</v>
      </c>
      <c r="O112" s="26">
        <v>25</v>
      </c>
      <c r="P112" s="26">
        <v>23</v>
      </c>
      <c r="Q112" s="26">
        <v>10</v>
      </c>
      <c r="R112" s="26">
        <v>18</v>
      </c>
      <c r="S112" s="26">
        <v>26</v>
      </c>
      <c r="T112" s="26">
        <v>29</v>
      </c>
      <c r="U112" s="26">
        <v>33</v>
      </c>
      <c r="V112" s="26">
        <v>28</v>
      </c>
      <c r="W112" s="26">
        <v>28</v>
      </c>
      <c r="X112" s="26">
        <v>30</v>
      </c>
      <c r="Y112" s="26">
        <v>31</v>
      </c>
      <c r="Z112" s="26">
        <v>32</v>
      </c>
      <c r="AA112" s="26">
        <v>36</v>
      </c>
      <c r="AB112" s="26">
        <v>33</v>
      </c>
      <c r="AC112" s="26">
        <v>21</v>
      </c>
      <c r="AD112" s="26"/>
    </row>
    <row r="113" spans="1:30" x14ac:dyDescent="0.2">
      <c r="A113" t="s">
        <v>186</v>
      </c>
      <c r="B113" s="26">
        <v>6</v>
      </c>
      <c r="C113" s="26">
        <v>7</v>
      </c>
      <c r="D113" s="26">
        <v>10</v>
      </c>
      <c r="E113" s="26">
        <v>9</v>
      </c>
      <c r="F113" s="26">
        <v>5</v>
      </c>
      <c r="G113" s="26">
        <v>10</v>
      </c>
      <c r="H113" s="26">
        <v>7</v>
      </c>
      <c r="I113" s="26">
        <v>10</v>
      </c>
      <c r="J113" s="26">
        <v>12</v>
      </c>
      <c r="K113" s="26">
        <v>13</v>
      </c>
      <c r="L113" s="26">
        <v>9</v>
      </c>
      <c r="M113" s="26">
        <v>11</v>
      </c>
      <c r="N113" s="26">
        <v>7</v>
      </c>
      <c r="O113" s="26">
        <v>4</v>
      </c>
      <c r="P113" s="26">
        <v>4</v>
      </c>
      <c r="Q113" s="26">
        <v>3</v>
      </c>
      <c r="R113" s="26">
        <v>5</v>
      </c>
      <c r="S113" s="26">
        <v>5</v>
      </c>
      <c r="T113" s="26">
        <v>5</v>
      </c>
      <c r="U113" s="26">
        <v>6</v>
      </c>
      <c r="V113" s="26">
        <v>6</v>
      </c>
      <c r="W113" s="26">
        <v>5</v>
      </c>
      <c r="X113" s="26">
        <v>10</v>
      </c>
      <c r="Y113" s="26">
        <v>8</v>
      </c>
      <c r="Z113" s="26">
        <v>5</v>
      </c>
      <c r="AA113" s="26">
        <v>5</v>
      </c>
      <c r="AB113" s="26">
        <v>5</v>
      </c>
      <c r="AC113" s="26">
        <v>4</v>
      </c>
      <c r="AD113" s="26"/>
    </row>
    <row r="114" spans="1:30" x14ac:dyDescent="0.2">
      <c r="A114" t="s">
        <v>70</v>
      </c>
      <c r="B114" s="26">
        <v>1</v>
      </c>
      <c r="C114" s="26">
        <v>1</v>
      </c>
      <c r="D114" s="26">
        <v>1</v>
      </c>
      <c r="E114" s="26">
        <v>1</v>
      </c>
      <c r="F114" s="26">
        <v>1</v>
      </c>
      <c r="G114" s="26">
        <v>1</v>
      </c>
      <c r="H114" s="26">
        <v>3</v>
      </c>
      <c r="I114" s="26">
        <v>4</v>
      </c>
      <c r="J114" s="26">
        <v>4</v>
      </c>
      <c r="K114" s="26">
        <v>1</v>
      </c>
      <c r="L114" s="26">
        <v>1</v>
      </c>
      <c r="M114" s="26">
        <v>1</v>
      </c>
      <c r="N114" s="26">
        <v>1</v>
      </c>
      <c r="O114" s="26">
        <v>1</v>
      </c>
      <c r="P114" s="26">
        <v>1</v>
      </c>
      <c r="Q114" s="26">
        <v>1</v>
      </c>
      <c r="R114" s="26">
        <v>1</v>
      </c>
      <c r="S114" s="26">
        <v>1</v>
      </c>
      <c r="T114" s="26">
        <v>1</v>
      </c>
      <c r="U114" s="26">
        <v>3</v>
      </c>
      <c r="V114" s="26">
        <v>3</v>
      </c>
      <c r="W114" s="26">
        <v>3</v>
      </c>
      <c r="X114" s="26">
        <v>3</v>
      </c>
      <c r="Y114" s="26">
        <v>3</v>
      </c>
      <c r="Z114" s="26">
        <v>3</v>
      </c>
      <c r="AA114" s="26">
        <v>3</v>
      </c>
      <c r="AB114" s="26">
        <v>1</v>
      </c>
      <c r="AC114" s="26">
        <v>1</v>
      </c>
      <c r="AD114" s="26"/>
    </row>
    <row r="115" spans="1:30" x14ac:dyDescent="0.2">
      <c r="A115" t="s">
        <v>187</v>
      </c>
      <c r="B115" s="26">
        <v>177</v>
      </c>
      <c r="C115" s="26">
        <v>173</v>
      </c>
      <c r="D115" s="26">
        <v>152</v>
      </c>
      <c r="E115" s="26">
        <v>120</v>
      </c>
      <c r="F115" s="26">
        <v>118</v>
      </c>
      <c r="G115" s="26">
        <v>122</v>
      </c>
      <c r="H115" s="26">
        <v>129</v>
      </c>
      <c r="I115" s="26">
        <v>136</v>
      </c>
      <c r="J115" s="26">
        <v>127</v>
      </c>
      <c r="K115" s="26">
        <v>117</v>
      </c>
      <c r="L115" s="26">
        <v>121</v>
      </c>
      <c r="M115" s="26">
        <v>99</v>
      </c>
      <c r="N115" s="26">
        <v>148</v>
      </c>
      <c r="O115" s="26">
        <v>146</v>
      </c>
      <c r="P115" s="26">
        <v>137</v>
      </c>
      <c r="Q115" s="26">
        <v>88</v>
      </c>
      <c r="R115" s="26">
        <v>92</v>
      </c>
      <c r="S115" s="26">
        <v>110</v>
      </c>
      <c r="T115" s="26">
        <v>111</v>
      </c>
      <c r="U115" s="26">
        <v>123</v>
      </c>
      <c r="V115" s="26">
        <v>134</v>
      </c>
      <c r="W115" s="26">
        <v>135</v>
      </c>
      <c r="X115" s="26">
        <v>150</v>
      </c>
      <c r="Y115" s="26">
        <v>154</v>
      </c>
      <c r="Z115" s="26">
        <v>155</v>
      </c>
      <c r="AA115" s="26">
        <v>191</v>
      </c>
      <c r="AB115" s="26">
        <v>176</v>
      </c>
      <c r="AC115" s="26">
        <v>130</v>
      </c>
      <c r="AD115" s="26"/>
    </row>
    <row r="116" spans="1:30" x14ac:dyDescent="0.2">
      <c r="A116" t="s">
        <v>188</v>
      </c>
      <c r="B116" s="26">
        <v>52</v>
      </c>
      <c r="C116" s="26">
        <v>44</v>
      </c>
      <c r="D116" s="26">
        <v>47</v>
      </c>
      <c r="E116" s="26">
        <v>39</v>
      </c>
      <c r="F116" s="26">
        <v>28</v>
      </c>
      <c r="G116" s="26">
        <v>29</v>
      </c>
      <c r="H116" s="26">
        <v>25</v>
      </c>
      <c r="I116" s="26">
        <v>29</v>
      </c>
      <c r="J116" s="26">
        <v>26</v>
      </c>
      <c r="K116" s="26">
        <v>32</v>
      </c>
      <c r="L116" s="26">
        <v>30</v>
      </c>
      <c r="M116" s="26">
        <v>23</v>
      </c>
      <c r="N116" s="26">
        <v>36</v>
      </c>
      <c r="O116" s="26">
        <v>33</v>
      </c>
      <c r="P116" s="26">
        <v>36</v>
      </c>
      <c r="Q116" s="26">
        <v>21</v>
      </c>
      <c r="R116" s="26">
        <v>25</v>
      </c>
      <c r="S116" s="26">
        <v>27</v>
      </c>
      <c r="T116" s="26">
        <v>29</v>
      </c>
      <c r="U116" s="26">
        <v>36</v>
      </c>
      <c r="V116" s="26">
        <v>38</v>
      </c>
      <c r="W116" s="26">
        <v>35</v>
      </c>
      <c r="X116" s="26">
        <v>49</v>
      </c>
      <c r="Y116" s="26">
        <v>38</v>
      </c>
      <c r="Z116" s="26">
        <v>34</v>
      </c>
      <c r="AA116" s="26">
        <v>42</v>
      </c>
      <c r="AB116" s="26">
        <v>44</v>
      </c>
      <c r="AC116" s="26">
        <v>34</v>
      </c>
      <c r="AD116" s="26"/>
    </row>
    <row r="117" spans="1:30" x14ac:dyDescent="0.2">
      <c r="A117" t="s">
        <v>189</v>
      </c>
      <c r="B117" s="26">
        <v>288</v>
      </c>
      <c r="C117" s="26">
        <v>273</v>
      </c>
      <c r="D117" s="26">
        <v>276</v>
      </c>
      <c r="E117" s="26">
        <v>223</v>
      </c>
      <c r="F117" s="26">
        <v>209</v>
      </c>
      <c r="G117" s="26">
        <v>221</v>
      </c>
      <c r="H117" s="26">
        <v>222</v>
      </c>
      <c r="I117" s="26">
        <v>254</v>
      </c>
      <c r="J117" s="26">
        <v>214</v>
      </c>
      <c r="K117" s="26">
        <v>200</v>
      </c>
      <c r="L117" s="26">
        <v>204</v>
      </c>
      <c r="M117" s="26">
        <v>191</v>
      </c>
      <c r="N117" s="26">
        <v>240</v>
      </c>
      <c r="O117" s="26">
        <v>207</v>
      </c>
      <c r="P117" s="26">
        <v>200</v>
      </c>
      <c r="Q117" s="26">
        <v>130</v>
      </c>
      <c r="R117" s="26">
        <v>163</v>
      </c>
      <c r="S117" s="26">
        <v>172</v>
      </c>
      <c r="T117" s="26">
        <v>188</v>
      </c>
      <c r="U117" s="26">
        <v>209</v>
      </c>
      <c r="V117" s="26">
        <v>218</v>
      </c>
      <c r="W117" s="26">
        <v>222</v>
      </c>
      <c r="X117" s="26">
        <v>251</v>
      </c>
      <c r="Y117" s="26">
        <v>276</v>
      </c>
      <c r="Z117" s="26">
        <v>284</v>
      </c>
      <c r="AA117" s="26">
        <v>338</v>
      </c>
      <c r="AB117" s="26">
        <v>277</v>
      </c>
      <c r="AC117" s="26">
        <v>221</v>
      </c>
      <c r="AD117" s="26"/>
    </row>
    <row r="118" spans="1:30" x14ac:dyDescent="0.2">
      <c r="A118" t="s">
        <v>190</v>
      </c>
      <c r="B118" s="26">
        <v>18</v>
      </c>
      <c r="C118" s="26">
        <v>13</v>
      </c>
      <c r="D118" s="26">
        <v>20</v>
      </c>
      <c r="E118" s="26">
        <v>21</v>
      </c>
      <c r="F118" s="26">
        <v>19</v>
      </c>
      <c r="G118" s="26">
        <v>21</v>
      </c>
      <c r="H118" s="26">
        <v>18</v>
      </c>
      <c r="I118" s="26">
        <v>30</v>
      </c>
      <c r="J118" s="26">
        <v>20</v>
      </c>
      <c r="K118" s="26">
        <v>24</v>
      </c>
      <c r="L118" s="26">
        <v>28</v>
      </c>
      <c r="M118" s="26">
        <v>22</v>
      </c>
      <c r="N118" s="26">
        <v>20</v>
      </c>
      <c r="O118" s="26">
        <v>19</v>
      </c>
      <c r="P118" s="26">
        <v>18</v>
      </c>
      <c r="Q118" s="26">
        <v>13</v>
      </c>
      <c r="R118" s="26">
        <v>15</v>
      </c>
      <c r="S118" s="26">
        <v>15</v>
      </c>
      <c r="T118" s="26">
        <v>16</v>
      </c>
      <c r="U118" s="26">
        <v>24</v>
      </c>
      <c r="V118" s="26">
        <v>19</v>
      </c>
      <c r="W118" s="26">
        <v>17</v>
      </c>
      <c r="X118" s="26">
        <v>20</v>
      </c>
      <c r="Y118" s="26">
        <v>22</v>
      </c>
      <c r="Z118" s="26">
        <v>21</v>
      </c>
      <c r="AA118" s="26">
        <v>19</v>
      </c>
      <c r="AB118" s="26">
        <v>19</v>
      </c>
      <c r="AC118" s="26">
        <v>19</v>
      </c>
      <c r="AD118" s="26"/>
    </row>
    <row r="119" spans="1:30" x14ac:dyDescent="0.2">
      <c r="A119" t="s">
        <v>191</v>
      </c>
      <c r="B119" s="26">
        <v>137</v>
      </c>
      <c r="C119" s="26">
        <v>99</v>
      </c>
      <c r="D119" s="26">
        <v>97</v>
      </c>
      <c r="E119" s="26">
        <v>101</v>
      </c>
      <c r="F119" s="26">
        <v>111</v>
      </c>
      <c r="G119" s="26">
        <v>166</v>
      </c>
      <c r="H119" s="26">
        <v>186</v>
      </c>
      <c r="I119" s="26">
        <v>129</v>
      </c>
      <c r="J119" s="26">
        <v>142</v>
      </c>
      <c r="K119" s="26">
        <v>128</v>
      </c>
      <c r="L119" s="26">
        <v>101</v>
      </c>
      <c r="M119" s="26">
        <v>86</v>
      </c>
      <c r="N119" s="26">
        <v>126</v>
      </c>
      <c r="O119" s="26">
        <v>83</v>
      </c>
      <c r="P119" s="26">
        <v>70</v>
      </c>
      <c r="Q119" s="26">
        <v>62</v>
      </c>
      <c r="R119" s="26">
        <v>107</v>
      </c>
      <c r="S119" s="26">
        <v>141</v>
      </c>
      <c r="T119" s="26">
        <v>157</v>
      </c>
      <c r="U119" s="26">
        <v>163</v>
      </c>
      <c r="V119" s="26">
        <v>183</v>
      </c>
      <c r="W119" s="26">
        <v>154</v>
      </c>
      <c r="X119" s="26">
        <v>129</v>
      </c>
      <c r="Y119" s="26">
        <v>109</v>
      </c>
      <c r="Z119" s="26">
        <v>106</v>
      </c>
      <c r="AA119" s="26">
        <v>105</v>
      </c>
      <c r="AB119" s="26">
        <v>118</v>
      </c>
      <c r="AC119" s="26">
        <v>142</v>
      </c>
      <c r="AD119" s="26"/>
    </row>
    <row r="120" spans="1:30" x14ac:dyDescent="0.2">
      <c r="A120" t="s">
        <v>192</v>
      </c>
      <c r="B120" s="26">
        <v>18</v>
      </c>
      <c r="C120" s="26">
        <v>13</v>
      </c>
      <c r="D120" s="26">
        <v>14</v>
      </c>
      <c r="E120" s="26">
        <v>10</v>
      </c>
      <c r="F120" s="26">
        <v>10</v>
      </c>
      <c r="G120" s="26">
        <v>11</v>
      </c>
      <c r="H120" s="26">
        <v>10</v>
      </c>
      <c r="I120" s="26">
        <v>12</v>
      </c>
      <c r="J120" s="26">
        <v>10</v>
      </c>
      <c r="K120" s="26">
        <v>9</v>
      </c>
      <c r="L120" s="26">
        <v>11</v>
      </c>
      <c r="M120" s="26">
        <v>7</v>
      </c>
      <c r="N120" s="26">
        <v>11</v>
      </c>
      <c r="O120" s="26">
        <v>8</v>
      </c>
      <c r="P120" s="26">
        <v>8</v>
      </c>
      <c r="Q120" s="26">
        <v>4</v>
      </c>
      <c r="R120" s="26">
        <v>6</v>
      </c>
      <c r="S120" s="26">
        <v>8</v>
      </c>
      <c r="T120" s="26">
        <v>9</v>
      </c>
      <c r="U120" s="26">
        <v>9</v>
      </c>
      <c r="V120" s="26">
        <v>11</v>
      </c>
      <c r="W120" s="26">
        <v>11</v>
      </c>
      <c r="X120" s="26">
        <v>11</v>
      </c>
      <c r="Y120" s="26">
        <v>15</v>
      </c>
      <c r="Z120" s="26">
        <v>13</v>
      </c>
      <c r="AA120" s="26">
        <v>15</v>
      </c>
      <c r="AB120" s="26">
        <v>13</v>
      </c>
      <c r="AC120" s="26">
        <v>9</v>
      </c>
      <c r="AD120" s="26"/>
    </row>
    <row r="121" spans="1:30" x14ac:dyDescent="0.2">
      <c r="A121" t="s">
        <v>193</v>
      </c>
      <c r="B121" s="26">
        <v>0</v>
      </c>
      <c r="C121" s="26">
        <v>0</v>
      </c>
      <c r="D121" s="26">
        <v>0</v>
      </c>
      <c r="E121" s="26">
        <v>0</v>
      </c>
      <c r="F121" s="26">
        <v>0</v>
      </c>
      <c r="G121" s="26">
        <v>0</v>
      </c>
      <c r="H121" s="26">
        <v>0</v>
      </c>
      <c r="I121" s="26">
        <v>0</v>
      </c>
      <c r="J121" s="26">
        <v>0</v>
      </c>
      <c r="K121" s="26">
        <v>0</v>
      </c>
      <c r="L121" s="26">
        <v>0</v>
      </c>
      <c r="M121" s="26">
        <v>0</v>
      </c>
      <c r="N121" s="26">
        <v>0</v>
      </c>
      <c r="O121" s="26">
        <v>0</v>
      </c>
      <c r="P121" s="26">
        <v>0</v>
      </c>
      <c r="Q121" s="26">
        <v>0</v>
      </c>
      <c r="R121" s="26">
        <v>0</v>
      </c>
      <c r="S121" s="26">
        <v>0</v>
      </c>
      <c r="T121" s="26">
        <v>0</v>
      </c>
      <c r="U121" s="26">
        <v>0</v>
      </c>
      <c r="V121" s="26">
        <v>1</v>
      </c>
      <c r="W121" s="26">
        <v>0</v>
      </c>
      <c r="X121" s="26">
        <v>3</v>
      </c>
      <c r="Y121" s="26">
        <v>0</v>
      </c>
      <c r="Z121" s="26">
        <v>0</v>
      </c>
      <c r="AA121" s="26">
        <v>0</v>
      </c>
      <c r="AB121" s="26">
        <v>0</v>
      </c>
      <c r="AC121" s="26">
        <v>0</v>
      </c>
      <c r="AD121" s="26"/>
    </row>
    <row r="122" spans="1:30" x14ac:dyDescent="0.2">
      <c r="A122" t="s">
        <v>194</v>
      </c>
      <c r="B122" s="26">
        <v>83</v>
      </c>
      <c r="C122" s="26">
        <v>85</v>
      </c>
      <c r="D122" s="26">
        <v>80</v>
      </c>
      <c r="E122" s="26">
        <v>59</v>
      </c>
      <c r="F122" s="26">
        <v>53</v>
      </c>
      <c r="G122" s="26">
        <v>53</v>
      </c>
      <c r="H122" s="26">
        <v>49</v>
      </c>
      <c r="I122" s="26">
        <v>62</v>
      </c>
      <c r="J122" s="26">
        <v>53</v>
      </c>
      <c r="K122" s="26">
        <v>50</v>
      </c>
      <c r="L122" s="26">
        <v>49</v>
      </c>
      <c r="M122" s="26">
        <v>43</v>
      </c>
      <c r="N122" s="26">
        <v>58</v>
      </c>
      <c r="O122" s="26">
        <v>62</v>
      </c>
      <c r="P122" s="26">
        <v>54</v>
      </c>
      <c r="Q122" s="26">
        <v>34</v>
      </c>
      <c r="R122" s="26">
        <v>39</v>
      </c>
      <c r="S122" s="26">
        <v>46</v>
      </c>
      <c r="T122" s="26">
        <v>50</v>
      </c>
      <c r="U122" s="26">
        <v>56</v>
      </c>
      <c r="V122" s="26">
        <v>50</v>
      </c>
      <c r="W122" s="26">
        <v>45</v>
      </c>
      <c r="X122" s="26">
        <v>51</v>
      </c>
      <c r="Y122" s="26">
        <v>62</v>
      </c>
      <c r="Z122" s="26">
        <v>73</v>
      </c>
      <c r="AA122" s="26">
        <v>73</v>
      </c>
      <c r="AB122" s="26">
        <v>68</v>
      </c>
      <c r="AC122" s="26">
        <v>56</v>
      </c>
      <c r="AD122" s="26"/>
    </row>
    <row r="123" spans="1:30" x14ac:dyDescent="0.2">
      <c r="A123" t="s">
        <v>195</v>
      </c>
      <c r="B123" s="26">
        <v>138</v>
      </c>
      <c r="C123" s="26">
        <v>136</v>
      </c>
      <c r="D123" s="26">
        <v>118</v>
      </c>
      <c r="E123" s="26">
        <v>89</v>
      </c>
      <c r="F123" s="26">
        <v>77</v>
      </c>
      <c r="G123" s="26">
        <v>81</v>
      </c>
      <c r="H123" s="26">
        <v>83</v>
      </c>
      <c r="I123" s="26">
        <v>99</v>
      </c>
      <c r="J123" s="26">
        <v>80</v>
      </c>
      <c r="K123" s="26">
        <v>73</v>
      </c>
      <c r="L123" s="26">
        <v>80</v>
      </c>
      <c r="M123" s="26">
        <v>68</v>
      </c>
      <c r="N123" s="26">
        <v>94</v>
      </c>
      <c r="O123" s="26">
        <v>89</v>
      </c>
      <c r="P123" s="26">
        <v>87</v>
      </c>
      <c r="Q123" s="26">
        <v>47</v>
      </c>
      <c r="R123" s="26">
        <v>54</v>
      </c>
      <c r="S123" s="26">
        <v>66</v>
      </c>
      <c r="T123" s="26">
        <v>73</v>
      </c>
      <c r="U123" s="26">
        <v>81</v>
      </c>
      <c r="V123" s="26">
        <v>72</v>
      </c>
      <c r="W123" s="26">
        <v>67</v>
      </c>
      <c r="X123" s="26">
        <v>74</v>
      </c>
      <c r="Y123" s="26">
        <v>87</v>
      </c>
      <c r="Z123" s="26">
        <v>102</v>
      </c>
      <c r="AA123" s="26">
        <v>108</v>
      </c>
      <c r="AB123" s="26">
        <v>104</v>
      </c>
      <c r="AC123" s="26">
        <v>80</v>
      </c>
      <c r="AD123" s="26"/>
    </row>
    <row r="124" spans="1:30" x14ac:dyDescent="0.2">
      <c r="A124" t="s">
        <v>196</v>
      </c>
      <c r="B124" s="26">
        <v>1418</v>
      </c>
      <c r="C124" s="26">
        <v>1367</v>
      </c>
      <c r="D124" s="26">
        <v>1251</v>
      </c>
      <c r="E124" s="26">
        <v>999</v>
      </c>
      <c r="F124" s="26">
        <v>921</v>
      </c>
      <c r="G124" s="26">
        <v>960</v>
      </c>
      <c r="H124" s="26">
        <v>1039</v>
      </c>
      <c r="I124" s="26">
        <v>1168</v>
      </c>
      <c r="J124" s="26">
        <v>976</v>
      </c>
      <c r="K124" s="26">
        <v>954</v>
      </c>
      <c r="L124" s="26">
        <v>943</v>
      </c>
      <c r="M124" s="26">
        <v>877</v>
      </c>
      <c r="N124" s="26">
        <v>1218</v>
      </c>
      <c r="O124" s="26">
        <v>1203</v>
      </c>
      <c r="P124" s="26">
        <v>1089</v>
      </c>
      <c r="Q124" s="26">
        <v>722</v>
      </c>
      <c r="R124" s="26">
        <v>799</v>
      </c>
      <c r="S124" s="26">
        <v>896</v>
      </c>
      <c r="T124" s="26">
        <v>1001</v>
      </c>
      <c r="U124" s="26">
        <v>1132</v>
      </c>
      <c r="V124" s="26">
        <v>1039</v>
      </c>
      <c r="W124" s="26">
        <v>1059</v>
      </c>
      <c r="X124" s="26">
        <v>1218</v>
      </c>
      <c r="Y124" s="26">
        <v>1256</v>
      </c>
      <c r="Z124" s="26">
        <v>1315</v>
      </c>
      <c r="AA124" s="26">
        <v>1542</v>
      </c>
      <c r="AB124" s="26">
        <v>1446</v>
      </c>
      <c r="AC124" s="26">
        <v>1215</v>
      </c>
      <c r="AD124" s="26"/>
    </row>
    <row r="125" spans="1:30" x14ac:dyDescent="0.2">
      <c r="A125" t="s">
        <v>197</v>
      </c>
      <c r="B125" s="26">
        <v>9</v>
      </c>
      <c r="C125" s="26">
        <v>7</v>
      </c>
      <c r="D125" s="26">
        <v>8</v>
      </c>
      <c r="E125" s="26">
        <v>7</v>
      </c>
      <c r="F125" s="26">
        <v>7</v>
      </c>
      <c r="G125" s="26">
        <v>8</v>
      </c>
      <c r="H125" s="26">
        <v>12</v>
      </c>
      <c r="I125" s="26">
        <v>13</v>
      </c>
      <c r="J125" s="26">
        <v>10</v>
      </c>
      <c r="K125" s="26">
        <v>9</v>
      </c>
      <c r="L125" s="26">
        <v>7</v>
      </c>
      <c r="M125" s="26">
        <v>5</v>
      </c>
      <c r="N125" s="26">
        <v>8</v>
      </c>
      <c r="O125" s="26">
        <v>6</v>
      </c>
      <c r="P125" s="26">
        <v>6</v>
      </c>
      <c r="Q125" s="26">
        <v>3</v>
      </c>
      <c r="R125" s="26">
        <v>5</v>
      </c>
      <c r="S125" s="26">
        <v>5</v>
      </c>
      <c r="T125" s="26">
        <v>6</v>
      </c>
      <c r="U125" s="26">
        <v>7</v>
      </c>
      <c r="V125" s="26">
        <v>9</v>
      </c>
      <c r="W125" s="26">
        <v>7</v>
      </c>
      <c r="X125" s="26">
        <v>8</v>
      </c>
      <c r="Y125" s="26">
        <v>10</v>
      </c>
      <c r="Z125" s="26">
        <v>9</v>
      </c>
      <c r="AA125" s="26">
        <v>5</v>
      </c>
      <c r="AB125" s="26">
        <v>6</v>
      </c>
      <c r="AC125" s="26">
        <v>4</v>
      </c>
      <c r="AD125" s="26"/>
    </row>
    <row r="126" spans="1:30" x14ac:dyDescent="0.2">
      <c r="A126" t="s">
        <v>198</v>
      </c>
      <c r="B126" s="26">
        <v>64</v>
      </c>
      <c r="C126" s="26">
        <v>57</v>
      </c>
      <c r="D126" s="26">
        <v>57</v>
      </c>
      <c r="E126" s="26">
        <v>47</v>
      </c>
      <c r="F126" s="26">
        <v>50</v>
      </c>
      <c r="G126" s="26">
        <v>68</v>
      </c>
      <c r="H126" s="26">
        <v>60</v>
      </c>
      <c r="I126" s="26">
        <v>60</v>
      </c>
      <c r="J126" s="26">
        <v>55</v>
      </c>
      <c r="K126" s="26">
        <v>57</v>
      </c>
      <c r="L126" s="26">
        <v>49</v>
      </c>
      <c r="M126" s="26">
        <v>38</v>
      </c>
      <c r="N126" s="26">
        <v>59</v>
      </c>
      <c r="O126" s="26">
        <v>46</v>
      </c>
      <c r="P126" s="26">
        <v>34</v>
      </c>
      <c r="Q126" s="26">
        <v>27</v>
      </c>
      <c r="R126" s="26">
        <v>41</v>
      </c>
      <c r="S126" s="26">
        <v>58</v>
      </c>
      <c r="T126" s="26">
        <v>61</v>
      </c>
      <c r="U126" s="26">
        <v>66</v>
      </c>
      <c r="V126" s="26">
        <v>66</v>
      </c>
      <c r="W126" s="26">
        <v>62</v>
      </c>
      <c r="X126" s="26">
        <v>58</v>
      </c>
      <c r="Y126" s="26">
        <v>54</v>
      </c>
      <c r="Z126" s="26">
        <v>53</v>
      </c>
      <c r="AA126" s="26">
        <v>57</v>
      </c>
      <c r="AB126" s="26">
        <v>54</v>
      </c>
      <c r="AC126" s="26">
        <v>59</v>
      </c>
      <c r="AD126" s="26"/>
    </row>
    <row r="127" spans="1:30" x14ac:dyDescent="0.2">
      <c r="A127" t="s">
        <v>199</v>
      </c>
      <c r="B127" s="26">
        <v>19</v>
      </c>
      <c r="C127" s="26">
        <v>23</v>
      </c>
      <c r="D127" s="26">
        <v>15</v>
      </c>
      <c r="E127" s="26">
        <v>10</v>
      </c>
      <c r="F127" s="26">
        <v>11</v>
      </c>
      <c r="G127" s="26">
        <v>14</v>
      </c>
      <c r="H127" s="26">
        <v>11</v>
      </c>
      <c r="I127" s="26">
        <v>12</v>
      </c>
      <c r="J127" s="26">
        <v>10</v>
      </c>
      <c r="K127" s="26">
        <v>12</v>
      </c>
      <c r="L127" s="26">
        <v>13</v>
      </c>
      <c r="M127" s="26">
        <v>13</v>
      </c>
      <c r="N127" s="26">
        <v>16</v>
      </c>
      <c r="O127" s="26">
        <v>15</v>
      </c>
      <c r="P127" s="26">
        <v>10</v>
      </c>
      <c r="Q127" s="26">
        <v>6</v>
      </c>
      <c r="R127" s="26">
        <v>7</v>
      </c>
      <c r="S127" s="26">
        <v>9</v>
      </c>
      <c r="T127" s="26">
        <v>12</v>
      </c>
      <c r="U127" s="26">
        <v>13</v>
      </c>
      <c r="V127" s="26">
        <v>11</v>
      </c>
      <c r="W127" s="26">
        <v>10</v>
      </c>
      <c r="X127" s="26">
        <v>10</v>
      </c>
      <c r="Y127" s="26">
        <v>10</v>
      </c>
      <c r="Z127" s="26">
        <v>10</v>
      </c>
      <c r="AA127" s="26">
        <v>11</v>
      </c>
      <c r="AB127" s="26">
        <v>11</v>
      </c>
      <c r="AC127" s="26">
        <v>12</v>
      </c>
      <c r="AD127" s="26"/>
    </row>
    <row r="128" spans="1:30" x14ac:dyDescent="0.2">
      <c r="A128" t="s">
        <v>200</v>
      </c>
      <c r="B128" s="26">
        <v>7048</v>
      </c>
      <c r="C128" s="26">
        <v>6344</v>
      </c>
      <c r="D128" s="26">
        <v>6071</v>
      </c>
      <c r="E128" s="26">
        <v>5166</v>
      </c>
      <c r="F128" s="26">
        <v>4895</v>
      </c>
      <c r="G128" s="26">
        <v>5390</v>
      </c>
      <c r="H128" s="26">
        <v>5570</v>
      </c>
      <c r="I128" s="26">
        <v>6140</v>
      </c>
      <c r="J128" s="26">
        <v>5471</v>
      </c>
      <c r="K128" s="26">
        <v>5189</v>
      </c>
      <c r="L128" s="26">
        <v>5117</v>
      </c>
      <c r="M128" s="26">
        <v>4602</v>
      </c>
      <c r="N128" s="26">
        <v>6143</v>
      </c>
      <c r="O128" s="26">
        <v>5709</v>
      </c>
      <c r="P128" s="26">
        <v>5232</v>
      </c>
      <c r="Q128" s="26">
        <v>3646</v>
      </c>
      <c r="R128" s="26">
        <v>4333</v>
      </c>
      <c r="S128" s="26">
        <v>4875</v>
      </c>
      <c r="T128" s="26">
        <v>5355</v>
      </c>
      <c r="U128" s="26">
        <v>6039</v>
      </c>
      <c r="V128" s="26">
        <v>5804</v>
      </c>
      <c r="W128" s="26">
        <v>5785</v>
      </c>
      <c r="X128" s="26">
        <v>6572</v>
      </c>
      <c r="Y128" s="26">
        <v>6636</v>
      </c>
      <c r="Z128" s="26">
        <v>6691</v>
      </c>
      <c r="AA128" s="26">
        <v>7667</v>
      </c>
      <c r="AB128" s="26">
        <v>7425</v>
      </c>
      <c r="AC128" s="26">
        <v>6390</v>
      </c>
      <c r="AD128" s="26"/>
    </row>
    <row r="129" spans="1:30" x14ac:dyDescent="0.2">
      <c r="A129" t="s">
        <v>201</v>
      </c>
      <c r="B129" s="26">
        <v>92</v>
      </c>
      <c r="C129" s="26">
        <v>78</v>
      </c>
      <c r="D129" s="26">
        <v>76</v>
      </c>
      <c r="E129" s="26">
        <v>60</v>
      </c>
      <c r="F129" s="26">
        <v>58</v>
      </c>
      <c r="G129" s="26">
        <v>69</v>
      </c>
      <c r="H129" s="26">
        <v>73</v>
      </c>
      <c r="I129" s="26">
        <v>85</v>
      </c>
      <c r="J129" s="26">
        <v>66</v>
      </c>
      <c r="K129" s="26">
        <v>66</v>
      </c>
      <c r="L129" s="26">
        <v>63</v>
      </c>
      <c r="M129" s="26">
        <v>69</v>
      </c>
      <c r="N129" s="26">
        <v>76</v>
      </c>
      <c r="O129" s="26">
        <v>80</v>
      </c>
      <c r="P129" s="26">
        <v>61</v>
      </c>
      <c r="Q129" s="26">
        <v>36</v>
      </c>
      <c r="R129" s="26">
        <v>44</v>
      </c>
      <c r="S129" s="26">
        <v>57</v>
      </c>
      <c r="T129" s="26">
        <v>64</v>
      </c>
      <c r="U129" s="26">
        <v>75</v>
      </c>
      <c r="V129" s="26">
        <v>70</v>
      </c>
      <c r="W129" s="26">
        <v>60</v>
      </c>
      <c r="X129" s="26">
        <v>63</v>
      </c>
      <c r="Y129" s="26">
        <v>76</v>
      </c>
      <c r="Z129" s="26">
        <v>72</v>
      </c>
      <c r="AA129" s="26">
        <v>68</v>
      </c>
      <c r="AB129" s="26">
        <v>65</v>
      </c>
      <c r="AC129" s="26">
        <v>57</v>
      </c>
      <c r="AD129" s="26"/>
    </row>
    <row r="130" spans="1:30" x14ac:dyDescent="0.2">
      <c r="A130" t="s">
        <v>202</v>
      </c>
      <c r="B130" s="26">
        <v>223</v>
      </c>
      <c r="C130" s="26">
        <v>186</v>
      </c>
      <c r="D130" s="26">
        <v>191</v>
      </c>
      <c r="E130" s="26">
        <v>165</v>
      </c>
      <c r="F130" s="26">
        <v>163</v>
      </c>
      <c r="G130" s="26">
        <v>190</v>
      </c>
      <c r="H130" s="26">
        <v>189</v>
      </c>
      <c r="I130" s="26">
        <v>209</v>
      </c>
      <c r="J130" s="26">
        <v>181</v>
      </c>
      <c r="K130" s="26">
        <v>172</v>
      </c>
      <c r="L130" s="26">
        <v>160</v>
      </c>
      <c r="M130" s="26">
        <v>146</v>
      </c>
      <c r="N130" s="26">
        <v>200</v>
      </c>
      <c r="O130" s="26">
        <v>174</v>
      </c>
      <c r="P130" s="26">
        <v>138</v>
      </c>
      <c r="Q130" s="26">
        <v>95</v>
      </c>
      <c r="R130" s="26">
        <v>125</v>
      </c>
      <c r="S130" s="26">
        <v>157</v>
      </c>
      <c r="T130" s="26">
        <v>167</v>
      </c>
      <c r="U130" s="26">
        <v>192</v>
      </c>
      <c r="V130" s="26">
        <v>188</v>
      </c>
      <c r="W130" s="26">
        <v>171</v>
      </c>
      <c r="X130" s="26">
        <v>173</v>
      </c>
      <c r="Y130" s="26">
        <v>183</v>
      </c>
      <c r="Z130" s="26">
        <v>181</v>
      </c>
      <c r="AA130" s="26">
        <v>189</v>
      </c>
      <c r="AB130" s="26">
        <v>187</v>
      </c>
      <c r="AC130" s="26">
        <v>168</v>
      </c>
      <c r="AD130" s="26"/>
    </row>
    <row r="131" spans="1:30" x14ac:dyDescent="0.2">
      <c r="A131" t="s">
        <v>203</v>
      </c>
      <c r="B131" s="26">
        <v>98</v>
      </c>
      <c r="C131" s="26">
        <v>87</v>
      </c>
      <c r="D131" s="26">
        <v>81</v>
      </c>
      <c r="E131" s="26">
        <v>65</v>
      </c>
      <c r="F131" s="26">
        <v>60</v>
      </c>
      <c r="G131" s="26">
        <v>55</v>
      </c>
      <c r="H131" s="26">
        <v>55</v>
      </c>
      <c r="I131" s="26">
        <v>59</v>
      </c>
      <c r="J131" s="26">
        <v>54</v>
      </c>
      <c r="K131" s="26">
        <v>48</v>
      </c>
      <c r="L131" s="26">
        <v>50</v>
      </c>
      <c r="M131" s="26">
        <v>53</v>
      </c>
      <c r="N131" s="26">
        <v>61</v>
      </c>
      <c r="O131" s="26">
        <v>63</v>
      </c>
      <c r="P131" s="26">
        <v>64</v>
      </c>
      <c r="Q131" s="26">
        <v>42</v>
      </c>
      <c r="R131" s="26">
        <v>42</v>
      </c>
      <c r="S131" s="26">
        <v>49</v>
      </c>
      <c r="T131" s="26">
        <v>57</v>
      </c>
      <c r="U131" s="26">
        <v>67</v>
      </c>
      <c r="V131" s="26">
        <v>53</v>
      </c>
      <c r="W131" s="26">
        <v>57</v>
      </c>
      <c r="X131" s="26">
        <v>60</v>
      </c>
      <c r="Y131" s="26">
        <v>59</v>
      </c>
      <c r="Z131" s="26">
        <v>71</v>
      </c>
      <c r="AA131" s="26">
        <v>91</v>
      </c>
      <c r="AB131" s="26">
        <v>75</v>
      </c>
      <c r="AC131" s="26">
        <v>62</v>
      </c>
      <c r="AD131" s="26"/>
    </row>
    <row r="132" spans="1:30" x14ac:dyDescent="0.2">
      <c r="A132" t="s">
        <v>204</v>
      </c>
      <c r="B132" s="26">
        <v>31</v>
      </c>
      <c r="C132" s="26">
        <v>23</v>
      </c>
      <c r="D132" s="26">
        <v>24</v>
      </c>
      <c r="E132" s="26">
        <v>18</v>
      </c>
      <c r="F132" s="26">
        <v>23</v>
      </c>
      <c r="G132" s="26">
        <v>22</v>
      </c>
      <c r="H132" s="26">
        <v>18</v>
      </c>
      <c r="I132" s="26">
        <v>23</v>
      </c>
      <c r="J132" s="26">
        <v>21</v>
      </c>
      <c r="K132" s="26">
        <v>20</v>
      </c>
      <c r="L132" s="26">
        <v>18</v>
      </c>
      <c r="M132" s="26">
        <v>17</v>
      </c>
      <c r="N132" s="26">
        <v>19</v>
      </c>
      <c r="O132" s="26">
        <v>17</v>
      </c>
      <c r="P132" s="26">
        <v>20</v>
      </c>
      <c r="Q132" s="26">
        <v>12</v>
      </c>
      <c r="R132" s="26">
        <v>15</v>
      </c>
      <c r="S132" s="26">
        <v>20</v>
      </c>
      <c r="T132" s="26">
        <v>20</v>
      </c>
      <c r="U132" s="26">
        <v>26</v>
      </c>
      <c r="V132" s="26">
        <v>26</v>
      </c>
      <c r="W132" s="26">
        <v>26</v>
      </c>
      <c r="X132" s="26">
        <v>31</v>
      </c>
      <c r="Y132" s="26">
        <v>22</v>
      </c>
      <c r="Z132" s="26">
        <v>24</v>
      </c>
      <c r="AA132" s="26">
        <v>22</v>
      </c>
      <c r="AB132" s="26">
        <v>20</v>
      </c>
      <c r="AC132" s="26">
        <v>17</v>
      </c>
      <c r="AD132" s="26"/>
    </row>
    <row r="133" spans="1:30" x14ac:dyDescent="0.2">
      <c r="A133" t="s">
        <v>205</v>
      </c>
      <c r="B133" s="26">
        <v>126</v>
      </c>
      <c r="C133" s="26">
        <v>105</v>
      </c>
      <c r="D133" s="26">
        <v>92</v>
      </c>
      <c r="E133" s="26">
        <v>87</v>
      </c>
      <c r="F133" s="26">
        <v>84</v>
      </c>
      <c r="G133" s="26">
        <v>100</v>
      </c>
      <c r="H133" s="26">
        <v>96</v>
      </c>
      <c r="I133" s="26">
        <v>115</v>
      </c>
      <c r="J133" s="26">
        <v>98</v>
      </c>
      <c r="K133" s="26">
        <v>96</v>
      </c>
      <c r="L133" s="26">
        <v>93</v>
      </c>
      <c r="M133" s="26">
        <v>85</v>
      </c>
      <c r="N133" s="26">
        <v>114</v>
      </c>
      <c r="O133" s="26">
        <v>108</v>
      </c>
      <c r="P133" s="26">
        <v>96</v>
      </c>
      <c r="Q133" s="26">
        <v>56</v>
      </c>
      <c r="R133" s="26">
        <v>78</v>
      </c>
      <c r="S133" s="26">
        <v>93</v>
      </c>
      <c r="T133" s="26">
        <v>111</v>
      </c>
      <c r="U133" s="26">
        <v>114</v>
      </c>
      <c r="V133" s="26">
        <v>121</v>
      </c>
      <c r="W133" s="26">
        <v>112</v>
      </c>
      <c r="X133" s="26">
        <v>136</v>
      </c>
      <c r="Y133" s="26">
        <v>126</v>
      </c>
      <c r="Z133" s="26">
        <v>123</v>
      </c>
      <c r="AA133" s="26">
        <v>127</v>
      </c>
      <c r="AB133" s="26">
        <v>131</v>
      </c>
      <c r="AC133" s="26">
        <v>105</v>
      </c>
      <c r="AD133" s="26"/>
    </row>
    <row r="134" spans="1:30" x14ac:dyDescent="0.2">
      <c r="A134" t="s">
        <v>206</v>
      </c>
      <c r="B134" s="26">
        <v>247</v>
      </c>
      <c r="C134" s="26">
        <v>209</v>
      </c>
      <c r="D134" s="26">
        <v>195</v>
      </c>
      <c r="E134" s="26">
        <v>159</v>
      </c>
      <c r="F134" s="26">
        <v>153</v>
      </c>
      <c r="G134" s="26">
        <v>170</v>
      </c>
      <c r="H134" s="26">
        <v>174</v>
      </c>
      <c r="I134" s="26">
        <v>190</v>
      </c>
      <c r="J134" s="26">
        <v>185</v>
      </c>
      <c r="K134" s="26">
        <v>165</v>
      </c>
      <c r="L134" s="26">
        <v>161</v>
      </c>
      <c r="M134" s="26">
        <v>144</v>
      </c>
      <c r="N134" s="26">
        <v>182</v>
      </c>
      <c r="O134" s="26">
        <v>143</v>
      </c>
      <c r="P134" s="26">
        <v>128</v>
      </c>
      <c r="Q134" s="26">
        <v>94</v>
      </c>
      <c r="R134" s="26">
        <v>129</v>
      </c>
      <c r="S134" s="26">
        <v>162</v>
      </c>
      <c r="T134" s="26">
        <v>166</v>
      </c>
      <c r="U134" s="26">
        <v>200</v>
      </c>
      <c r="V134" s="26">
        <v>195</v>
      </c>
      <c r="W134" s="26">
        <v>190</v>
      </c>
      <c r="X134" s="26">
        <v>201</v>
      </c>
      <c r="Y134" s="26">
        <v>199</v>
      </c>
      <c r="Z134" s="26">
        <v>212</v>
      </c>
      <c r="AA134" s="26">
        <v>210</v>
      </c>
      <c r="AB134" s="26">
        <v>217</v>
      </c>
      <c r="AC134" s="26">
        <v>186</v>
      </c>
      <c r="AD134" s="26"/>
    </row>
    <row r="135" spans="1:30" x14ac:dyDescent="0.2">
      <c r="A135" t="s">
        <v>207</v>
      </c>
      <c r="B135" s="26">
        <v>75</v>
      </c>
      <c r="C135" s="26">
        <v>59</v>
      </c>
      <c r="D135" s="26">
        <v>71</v>
      </c>
      <c r="E135" s="26">
        <v>55</v>
      </c>
      <c r="F135" s="26">
        <v>60</v>
      </c>
      <c r="G135" s="26">
        <v>68</v>
      </c>
      <c r="H135" s="26">
        <v>69</v>
      </c>
      <c r="I135" s="26">
        <v>74</v>
      </c>
      <c r="J135" s="26">
        <v>71</v>
      </c>
      <c r="K135" s="26">
        <v>56</v>
      </c>
      <c r="L135" s="26">
        <v>53</v>
      </c>
      <c r="M135" s="26">
        <v>43</v>
      </c>
      <c r="N135" s="26">
        <v>58</v>
      </c>
      <c r="O135" s="26">
        <v>47</v>
      </c>
      <c r="P135" s="26">
        <v>48</v>
      </c>
      <c r="Q135" s="26">
        <v>33</v>
      </c>
      <c r="R135" s="26">
        <v>41</v>
      </c>
      <c r="S135" s="26">
        <v>52</v>
      </c>
      <c r="T135" s="26">
        <v>57</v>
      </c>
      <c r="U135" s="26">
        <v>65</v>
      </c>
      <c r="V135" s="26">
        <v>70</v>
      </c>
      <c r="W135" s="26">
        <v>73</v>
      </c>
      <c r="X135" s="26">
        <v>73</v>
      </c>
      <c r="Y135" s="26">
        <v>73</v>
      </c>
      <c r="Z135" s="26">
        <v>54</v>
      </c>
      <c r="AA135" s="26">
        <v>60</v>
      </c>
      <c r="AB135" s="26">
        <v>61</v>
      </c>
      <c r="AC135" s="26">
        <v>60</v>
      </c>
      <c r="AD135" s="26"/>
    </row>
    <row r="136" spans="1:30" x14ac:dyDescent="0.2">
      <c r="A136" t="s">
        <v>208</v>
      </c>
      <c r="B136" s="26">
        <v>521</v>
      </c>
      <c r="C136" s="26">
        <v>499</v>
      </c>
      <c r="D136" s="26">
        <v>437</v>
      </c>
      <c r="E136" s="26">
        <v>366</v>
      </c>
      <c r="F136" s="26">
        <v>341</v>
      </c>
      <c r="G136" s="26">
        <v>359</v>
      </c>
      <c r="H136" s="26">
        <v>370</v>
      </c>
      <c r="I136" s="26">
        <v>409</v>
      </c>
      <c r="J136" s="26">
        <v>369</v>
      </c>
      <c r="K136" s="26">
        <v>348</v>
      </c>
      <c r="L136" s="26">
        <v>337</v>
      </c>
      <c r="M136" s="26">
        <v>331</v>
      </c>
      <c r="N136" s="26">
        <v>423</v>
      </c>
      <c r="O136" s="26">
        <v>445</v>
      </c>
      <c r="P136" s="26">
        <v>395</v>
      </c>
      <c r="Q136" s="26">
        <v>256</v>
      </c>
      <c r="R136" s="26">
        <v>312</v>
      </c>
      <c r="S136" s="26">
        <v>325</v>
      </c>
      <c r="T136" s="26">
        <v>347</v>
      </c>
      <c r="U136" s="26">
        <v>380</v>
      </c>
      <c r="V136" s="26">
        <v>359</v>
      </c>
      <c r="W136" s="26">
        <v>367</v>
      </c>
      <c r="X136" s="26">
        <v>404</v>
      </c>
      <c r="Y136" s="26">
        <v>416</v>
      </c>
      <c r="Z136" s="26">
        <v>442</v>
      </c>
      <c r="AA136" s="26">
        <v>577</v>
      </c>
      <c r="AB136" s="26">
        <v>566</v>
      </c>
      <c r="AC136" s="26">
        <v>451</v>
      </c>
      <c r="AD136" s="26"/>
    </row>
    <row r="137" spans="1:30" x14ac:dyDescent="0.2">
      <c r="A137" t="s">
        <v>209</v>
      </c>
      <c r="B137" s="26">
        <v>8</v>
      </c>
      <c r="C137" s="26">
        <v>6</v>
      </c>
      <c r="D137" s="26">
        <v>10</v>
      </c>
      <c r="E137" s="26">
        <v>12</v>
      </c>
      <c r="F137" s="26">
        <v>7</v>
      </c>
      <c r="G137" s="26">
        <v>8</v>
      </c>
      <c r="H137" s="26">
        <v>11</v>
      </c>
      <c r="I137" s="26">
        <v>14</v>
      </c>
      <c r="J137" s="26">
        <v>11</v>
      </c>
      <c r="K137" s="26">
        <v>10</v>
      </c>
      <c r="L137" s="26">
        <v>13</v>
      </c>
      <c r="M137" s="26">
        <v>11</v>
      </c>
      <c r="N137" s="26">
        <v>10</v>
      </c>
      <c r="O137" s="26">
        <v>12</v>
      </c>
      <c r="P137" s="26">
        <v>11</v>
      </c>
      <c r="Q137" s="26">
        <v>10</v>
      </c>
      <c r="R137" s="26">
        <v>10</v>
      </c>
      <c r="S137" s="26">
        <v>8</v>
      </c>
      <c r="T137" s="26">
        <v>8</v>
      </c>
      <c r="U137" s="26">
        <v>13</v>
      </c>
      <c r="V137" s="26">
        <v>11</v>
      </c>
      <c r="W137" s="26">
        <v>11</v>
      </c>
      <c r="X137" s="26">
        <v>13</v>
      </c>
      <c r="Y137" s="26">
        <v>16</v>
      </c>
      <c r="Z137" s="26">
        <v>15</v>
      </c>
      <c r="AA137" s="26">
        <v>14</v>
      </c>
      <c r="AB137" s="26">
        <v>14</v>
      </c>
      <c r="AC137" s="26">
        <v>11</v>
      </c>
      <c r="AD137" s="26"/>
    </row>
    <row r="138" spans="1:30" x14ac:dyDescent="0.2">
      <c r="A138" t="s">
        <v>210</v>
      </c>
      <c r="B138" s="26">
        <v>95</v>
      </c>
      <c r="C138" s="26">
        <v>77</v>
      </c>
      <c r="D138" s="26">
        <v>83</v>
      </c>
      <c r="E138" s="26">
        <v>58</v>
      </c>
      <c r="F138" s="26">
        <v>46</v>
      </c>
      <c r="G138" s="26">
        <v>58</v>
      </c>
      <c r="H138" s="26">
        <v>58</v>
      </c>
      <c r="I138" s="26">
        <v>61</v>
      </c>
      <c r="J138" s="26">
        <v>61</v>
      </c>
      <c r="K138" s="26">
        <v>56</v>
      </c>
      <c r="L138" s="26">
        <v>60</v>
      </c>
      <c r="M138" s="26">
        <v>53</v>
      </c>
      <c r="N138" s="26">
        <v>66</v>
      </c>
      <c r="O138" s="26">
        <v>87</v>
      </c>
      <c r="P138" s="26">
        <v>76</v>
      </c>
      <c r="Q138" s="26">
        <v>51</v>
      </c>
      <c r="R138" s="26">
        <v>49</v>
      </c>
      <c r="S138" s="26">
        <v>63</v>
      </c>
      <c r="T138" s="26">
        <v>66</v>
      </c>
      <c r="U138" s="26">
        <v>79</v>
      </c>
      <c r="V138" s="26">
        <v>76</v>
      </c>
      <c r="W138" s="26">
        <v>79</v>
      </c>
      <c r="X138" s="26">
        <v>77</v>
      </c>
      <c r="Y138" s="26">
        <v>80</v>
      </c>
      <c r="Z138" s="26">
        <v>82</v>
      </c>
      <c r="AA138" s="26">
        <v>98</v>
      </c>
      <c r="AB138" s="26">
        <v>80</v>
      </c>
      <c r="AC138" s="26">
        <v>71</v>
      </c>
      <c r="AD138" s="26"/>
    </row>
    <row r="139" spans="1:30" x14ac:dyDescent="0.2">
      <c r="A139" t="s">
        <v>211</v>
      </c>
      <c r="B139" s="26">
        <v>23</v>
      </c>
      <c r="C139" s="26">
        <v>18</v>
      </c>
      <c r="D139" s="26">
        <v>18</v>
      </c>
      <c r="E139" s="26">
        <v>20</v>
      </c>
      <c r="F139" s="26">
        <v>8</v>
      </c>
      <c r="G139" s="26">
        <v>9</v>
      </c>
      <c r="H139" s="26">
        <v>10</v>
      </c>
      <c r="I139" s="26">
        <v>10</v>
      </c>
      <c r="J139" s="26">
        <v>10</v>
      </c>
      <c r="K139" s="26">
        <v>10</v>
      </c>
      <c r="L139" s="26">
        <v>15</v>
      </c>
      <c r="M139" s="26">
        <v>11</v>
      </c>
      <c r="N139" s="26">
        <v>15</v>
      </c>
      <c r="O139" s="26">
        <v>15</v>
      </c>
      <c r="P139" s="26">
        <v>12</v>
      </c>
      <c r="Q139" s="26">
        <v>9</v>
      </c>
      <c r="R139" s="26">
        <v>8</v>
      </c>
      <c r="S139" s="26">
        <v>13</v>
      </c>
      <c r="T139" s="26">
        <v>12</v>
      </c>
      <c r="U139" s="26">
        <v>12</v>
      </c>
      <c r="V139" s="26">
        <v>12</v>
      </c>
      <c r="W139" s="26">
        <v>11</v>
      </c>
      <c r="X139" s="26">
        <v>10</v>
      </c>
      <c r="Y139" s="26">
        <v>12</v>
      </c>
      <c r="Z139" s="26">
        <v>10</v>
      </c>
      <c r="AA139" s="26">
        <v>11</v>
      </c>
      <c r="AB139" s="26">
        <v>11</v>
      </c>
      <c r="AC139" s="26">
        <v>9</v>
      </c>
      <c r="AD139" s="26"/>
    </row>
    <row r="140" spans="1:30" x14ac:dyDescent="0.2">
      <c r="A140" t="s">
        <v>212</v>
      </c>
      <c r="B140" s="26">
        <v>331</v>
      </c>
      <c r="C140" s="26">
        <v>282</v>
      </c>
      <c r="D140" s="26">
        <v>266</v>
      </c>
      <c r="E140" s="26">
        <v>240</v>
      </c>
      <c r="F140" s="26">
        <v>244</v>
      </c>
      <c r="G140" s="26">
        <v>308</v>
      </c>
      <c r="H140" s="26">
        <v>318</v>
      </c>
      <c r="I140" s="26">
        <v>294</v>
      </c>
      <c r="J140" s="26">
        <v>280</v>
      </c>
      <c r="K140" s="26">
        <v>263</v>
      </c>
      <c r="L140" s="26">
        <v>244</v>
      </c>
      <c r="M140" s="26">
        <v>208</v>
      </c>
      <c r="N140" s="26">
        <v>279</v>
      </c>
      <c r="O140" s="26">
        <v>216</v>
      </c>
      <c r="P140" s="26">
        <v>196</v>
      </c>
      <c r="Q140" s="26">
        <v>153</v>
      </c>
      <c r="R140" s="26">
        <v>215</v>
      </c>
      <c r="S140" s="26">
        <v>258</v>
      </c>
      <c r="T140" s="26">
        <v>285</v>
      </c>
      <c r="U140" s="26">
        <v>315</v>
      </c>
      <c r="V140" s="26">
        <v>325</v>
      </c>
      <c r="W140" s="26">
        <v>287</v>
      </c>
      <c r="X140" s="26">
        <v>268</v>
      </c>
      <c r="Y140" s="26">
        <v>276</v>
      </c>
      <c r="Z140" s="26">
        <v>267</v>
      </c>
      <c r="AA140" s="26">
        <v>279</v>
      </c>
      <c r="AB140" s="26">
        <v>278</v>
      </c>
      <c r="AC140" s="26">
        <v>287</v>
      </c>
      <c r="AD140" s="26"/>
    </row>
    <row r="141" spans="1:30" x14ac:dyDescent="0.2">
      <c r="A141" t="s">
        <v>213</v>
      </c>
      <c r="B141" s="26">
        <v>781</v>
      </c>
      <c r="C141" s="26">
        <v>645</v>
      </c>
      <c r="D141" s="26">
        <v>628</v>
      </c>
      <c r="E141" s="26">
        <v>540</v>
      </c>
      <c r="F141" s="26">
        <v>532</v>
      </c>
      <c r="G141" s="26">
        <v>620</v>
      </c>
      <c r="H141" s="26">
        <v>640</v>
      </c>
      <c r="I141" s="26">
        <v>674</v>
      </c>
      <c r="J141" s="26">
        <v>609</v>
      </c>
      <c r="K141" s="26">
        <v>563</v>
      </c>
      <c r="L141" s="26">
        <v>528</v>
      </c>
      <c r="M141" s="26">
        <v>466</v>
      </c>
      <c r="N141" s="26">
        <v>625</v>
      </c>
      <c r="O141" s="26">
        <v>517</v>
      </c>
      <c r="P141" s="26">
        <v>462</v>
      </c>
      <c r="Q141" s="26">
        <v>332</v>
      </c>
      <c r="R141" s="26">
        <v>443</v>
      </c>
      <c r="S141" s="26">
        <v>531</v>
      </c>
      <c r="T141" s="26">
        <v>576</v>
      </c>
      <c r="U141" s="26">
        <v>655</v>
      </c>
      <c r="V141" s="26">
        <v>642</v>
      </c>
      <c r="W141" s="26">
        <v>599</v>
      </c>
      <c r="X141" s="26">
        <v>610</v>
      </c>
      <c r="Y141" s="26">
        <v>644</v>
      </c>
      <c r="Z141" s="26">
        <v>634</v>
      </c>
      <c r="AA141" s="26">
        <v>687</v>
      </c>
      <c r="AB141" s="26">
        <v>663</v>
      </c>
      <c r="AC141" s="26">
        <v>599</v>
      </c>
      <c r="AD141" s="26"/>
    </row>
    <row r="142" spans="1:30" x14ac:dyDescent="0.2">
      <c r="A142" t="s">
        <v>214</v>
      </c>
      <c r="B142" s="26">
        <v>51</v>
      </c>
      <c r="C142" s="26">
        <v>52</v>
      </c>
      <c r="D142" s="26">
        <v>48</v>
      </c>
      <c r="E142" s="26">
        <v>41</v>
      </c>
      <c r="F142" s="26">
        <v>29</v>
      </c>
      <c r="G142" s="26">
        <v>27</v>
      </c>
      <c r="H142" s="26">
        <v>20</v>
      </c>
      <c r="I142" s="26">
        <v>27</v>
      </c>
      <c r="J142" s="26">
        <v>21</v>
      </c>
      <c r="K142" s="26">
        <v>25</v>
      </c>
      <c r="L142" s="26">
        <v>29</v>
      </c>
      <c r="M142" s="26">
        <v>26</v>
      </c>
      <c r="N142" s="26">
        <v>38</v>
      </c>
      <c r="O142" s="26">
        <v>44</v>
      </c>
      <c r="P142" s="26">
        <v>40</v>
      </c>
      <c r="Q142" s="26">
        <v>26</v>
      </c>
      <c r="R142" s="26">
        <v>31</v>
      </c>
      <c r="S142" s="26">
        <v>34</v>
      </c>
      <c r="T142" s="26">
        <v>29</v>
      </c>
      <c r="U142" s="26">
        <v>29</v>
      </c>
      <c r="V142" s="26">
        <v>28</v>
      </c>
      <c r="W142" s="26">
        <v>30</v>
      </c>
      <c r="X142" s="26">
        <v>36</v>
      </c>
      <c r="Y142" s="26">
        <v>35</v>
      </c>
      <c r="Z142" s="26">
        <v>43</v>
      </c>
      <c r="AA142" s="26">
        <v>49</v>
      </c>
      <c r="AB142" s="26">
        <v>45</v>
      </c>
      <c r="AC142" s="26">
        <v>46</v>
      </c>
      <c r="AD142" s="26"/>
    </row>
    <row r="143" spans="1:30" x14ac:dyDescent="0.2">
      <c r="A143" t="s">
        <v>215</v>
      </c>
      <c r="B143" s="26">
        <v>114</v>
      </c>
      <c r="C143" s="26">
        <v>115</v>
      </c>
      <c r="D143" s="26">
        <v>110</v>
      </c>
      <c r="E143" s="26">
        <v>91</v>
      </c>
      <c r="F143" s="26">
        <v>87</v>
      </c>
      <c r="G143" s="26">
        <v>90</v>
      </c>
      <c r="H143" s="26">
        <v>96</v>
      </c>
      <c r="I143" s="26">
        <v>117</v>
      </c>
      <c r="J143" s="26">
        <v>80</v>
      </c>
      <c r="K143" s="26">
        <v>82</v>
      </c>
      <c r="L143" s="26">
        <v>84</v>
      </c>
      <c r="M143" s="26">
        <v>77</v>
      </c>
      <c r="N143" s="26">
        <v>113</v>
      </c>
      <c r="O143" s="26">
        <v>105</v>
      </c>
      <c r="P143" s="26">
        <v>98</v>
      </c>
      <c r="Q143" s="26">
        <v>60</v>
      </c>
      <c r="R143" s="26">
        <v>67</v>
      </c>
      <c r="S143" s="26">
        <v>66</v>
      </c>
      <c r="T143" s="26">
        <v>79</v>
      </c>
      <c r="U143" s="26">
        <v>102</v>
      </c>
      <c r="V143" s="26">
        <v>84</v>
      </c>
      <c r="W143" s="26">
        <v>86</v>
      </c>
      <c r="X143" s="26">
        <v>96</v>
      </c>
      <c r="Y143" s="26">
        <v>103</v>
      </c>
      <c r="Z143" s="26">
        <v>106</v>
      </c>
      <c r="AA143" s="26">
        <v>125</v>
      </c>
      <c r="AB143" s="26">
        <v>112</v>
      </c>
      <c r="AC143" s="26">
        <v>89</v>
      </c>
      <c r="AD143" s="26"/>
    </row>
    <row r="144" spans="1:30" x14ac:dyDescent="0.2">
      <c r="A144" t="s">
        <v>216</v>
      </c>
      <c r="B144" s="26">
        <v>236</v>
      </c>
      <c r="C144" s="26">
        <v>199</v>
      </c>
      <c r="D144" s="26">
        <v>198</v>
      </c>
      <c r="E144" s="26">
        <v>164</v>
      </c>
      <c r="F144" s="26">
        <v>157</v>
      </c>
      <c r="G144" s="26">
        <v>182</v>
      </c>
      <c r="H144" s="26">
        <v>179</v>
      </c>
      <c r="I144" s="26">
        <v>197</v>
      </c>
      <c r="J144" s="26">
        <v>196</v>
      </c>
      <c r="K144" s="26">
        <v>173</v>
      </c>
      <c r="L144" s="26">
        <v>180</v>
      </c>
      <c r="M144" s="26">
        <v>155</v>
      </c>
      <c r="N144" s="26">
        <v>207</v>
      </c>
      <c r="O144" s="26">
        <v>187</v>
      </c>
      <c r="P144" s="26">
        <v>157</v>
      </c>
      <c r="Q144" s="26">
        <v>115</v>
      </c>
      <c r="R144" s="26">
        <v>136</v>
      </c>
      <c r="S144" s="26">
        <v>171</v>
      </c>
      <c r="T144" s="26">
        <v>173</v>
      </c>
      <c r="U144" s="26">
        <v>198</v>
      </c>
      <c r="V144" s="26">
        <v>209</v>
      </c>
      <c r="W144" s="26">
        <v>193</v>
      </c>
      <c r="X144" s="26">
        <v>215</v>
      </c>
      <c r="Y144" s="26">
        <v>222</v>
      </c>
      <c r="Z144" s="26">
        <v>205</v>
      </c>
      <c r="AA144" s="26">
        <v>237</v>
      </c>
      <c r="AB144" s="26">
        <v>229</v>
      </c>
      <c r="AC144" s="26">
        <v>192</v>
      </c>
      <c r="AD144" s="26"/>
    </row>
    <row r="145" spans="1:30" x14ac:dyDescent="0.2">
      <c r="A145" t="s">
        <v>217</v>
      </c>
      <c r="B145" s="26">
        <v>359</v>
      </c>
      <c r="C145" s="26">
        <v>305</v>
      </c>
      <c r="D145" s="26">
        <v>301</v>
      </c>
      <c r="E145" s="26">
        <v>245</v>
      </c>
      <c r="F145" s="26">
        <v>237</v>
      </c>
      <c r="G145" s="26">
        <v>265</v>
      </c>
      <c r="H145" s="26">
        <v>256</v>
      </c>
      <c r="I145" s="26">
        <v>289</v>
      </c>
      <c r="J145" s="26">
        <v>274</v>
      </c>
      <c r="K145" s="26">
        <v>256</v>
      </c>
      <c r="L145" s="26">
        <v>260</v>
      </c>
      <c r="M145" s="26">
        <v>227</v>
      </c>
      <c r="N145" s="26">
        <v>299</v>
      </c>
      <c r="O145" s="26">
        <v>268</v>
      </c>
      <c r="P145" s="26">
        <v>236</v>
      </c>
      <c r="Q145" s="26">
        <v>176</v>
      </c>
      <c r="R145" s="26">
        <v>209</v>
      </c>
      <c r="S145" s="26">
        <v>248</v>
      </c>
      <c r="T145" s="26">
        <v>252</v>
      </c>
      <c r="U145" s="26">
        <v>289</v>
      </c>
      <c r="V145" s="26">
        <v>296</v>
      </c>
      <c r="W145" s="26">
        <v>280</v>
      </c>
      <c r="X145" s="26">
        <v>303</v>
      </c>
      <c r="Y145" s="26">
        <v>313</v>
      </c>
      <c r="Z145" s="26">
        <v>296</v>
      </c>
      <c r="AA145" s="26">
        <v>334</v>
      </c>
      <c r="AB145" s="26">
        <v>327</v>
      </c>
      <c r="AC145" s="26">
        <v>268</v>
      </c>
      <c r="AD145" s="26"/>
    </row>
    <row r="146" spans="1:30" x14ac:dyDescent="0.2">
      <c r="A146" t="s">
        <v>218</v>
      </c>
      <c r="B146" s="26">
        <v>46</v>
      </c>
      <c r="C146" s="26">
        <v>39</v>
      </c>
      <c r="D146" s="26">
        <v>47</v>
      </c>
      <c r="E146" s="26">
        <v>39</v>
      </c>
      <c r="F146" s="26">
        <v>35</v>
      </c>
      <c r="G146" s="26">
        <v>41</v>
      </c>
      <c r="H146" s="26">
        <v>35</v>
      </c>
      <c r="I146" s="26">
        <v>36</v>
      </c>
      <c r="J146" s="26">
        <v>37</v>
      </c>
      <c r="K146" s="26">
        <v>32</v>
      </c>
      <c r="L146" s="26">
        <v>35</v>
      </c>
      <c r="M146" s="26">
        <v>38</v>
      </c>
      <c r="N146" s="26">
        <v>38</v>
      </c>
      <c r="O146" s="26">
        <v>36</v>
      </c>
      <c r="P146" s="26">
        <v>38</v>
      </c>
      <c r="Q146" s="26">
        <v>22</v>
      </c>
      <c r="R146" s="26">
        <v>27</v>
      </c>
      <c r="S146" s="26">
        <v>27</v>
      </c>
      <c r="T146" s="26">
        <v>30</v>
      </c>
      <c r="U146" s="26">
        <v>34</v>
      </c>
      <c r="V146" s="26">
        <v>33</v>
      </c>
      <c r="W146" s="26">
        <v>33</v>
      </c>
      <c r="X146" s="26">
        <v>34</v>
      </c>
      <c r="Y146" s="26">
        <v>43</v>
      </c>
      <c r="Z146" s="26">
        <v>42</v>
      </c>
      <c r="AA146" s="26">
        <v>39</v>
      </c>
      <c r="AB146" s="26">
        <v>40</v>
      </c>
      <c r="AC146" s="26">
        <v>34</v>
      </c>
      <c r="AD146" s="26"/>
    </row>
    <row r="147" spans="1:30" x14ac:dyDescent="0.2">
      <c r="A147" t="s">
        <v>219</v>
      </c>
      <c r="B147" s="26">
        <v>4</v>
      </c>
      <c r="C147" s="26">
        <v>3</v>
      </c>
      <c r="D147" s="26">
        <v>4</v>
      </c>
      <c r="E147" s="26">
        <v>3</v>
      </c>
      <c r="F147" s="26">
        <v>3</v>
      </c>
      <c r="G147" s="26">
        <v>4</v>
      </c>
      <c r="H147" s="26">
        <v>5</v>
      </c>
      <c r="I147" s="26">
        <v>6</v>
      </c>
      <c r="J147" s="26">
        <v>4</v>
      </c>
      <c r="K147" s="26">
        <v>4</v>
      </c>
      <c r="L147" s="26">
        <v>4</v>
      </c>
      <c r="M147" s="26">
        <v>3</v>
      </c>
      <c r="N147" s="26">
        <v>4</v>
      </c>
      <c r="O147" s="26">
        <v>5</v>
      </c>
      <c r="P147" s="26">
        <v>3</v>
      </c>
      <c r="Q147" s="26">
        <v>3</v>
      </c>
      <c r="R147" s="26">
        <v>4</v>
      </c>
      <c r="S147" s="26">
        <v>5</v>
      </c>
      <c r="T147" s="26">
        <v>6</v>
      </c>
      <c r="U147" s="26">
        <v>7</v>
      </c>
      <c r="V147" s="26">
        <v>6</v>
      </c>
      <c r="W147" s="26">
        <v>4</v>
      </c>
      <c r="X147" s="26">
        <v>4</v>
      </c>
      <c r="Y147" s="26">
        <v>6</v>
      </c>
      <c r="Z147" s="26">
        <v>3</v>
      </c>
      <c r="AA147" s="26">
        <v>4</v>
      </c>
      <c r="AB147" s="26">
        <v>6</v>
      </c>
      <c r="AC147" s="26">
        <v>3</v>
      </c>
      <c r="AD147" s="26"/>
    </row>
    <row r="148" spans="1:30" x14ac:dyDescent="0.2">
      <c r="A148" t="s">
        <v>220</v>
      </c>
      <c r="B148" s="26">
        <v>6</v>
      </c>
      <c r="C148" s="26">
        <v>4</v>
      </c>
      <c r="D148" s="26">
        <v>5</v>
      </c>
      <c r="E148" s="26">
        <v>5</v>
      </c>
      <c r="F148" s="26">
        <v>5</v>
      </c>
      <c r="G148" s="26">
        <v>7</v>
      </c>
      <c r="H148" s="26">
        <v>9</v>
      </c>
      <c r="I148" s="26">
        <v>9</v>
      </c>
      <c r="J148" s="26">
        <v>7</v>
      </c>
      <c r="K148" s="26">
        <v>6</v>
      </c>
      <c r="L148" s="26">
        <v>6</v>
      </c>
      <c r="M148" s="26">
        <v>5</v>
      </c>
      <c r="N148" s="26">
        <v>6</v>
      </c>
      <c r="O148" s="26">
        <v>4</v>
      </c>
      <c r="P148" s="26">
        <v>6</v>
      </c>
      <c r="Q148" s="26">
        <v>3</v>
      </c>
      <c r="R148" s="26">
        <v>4</v>
      </c>
      <c r="S148" s="26">
        <v>5</v>
      </c>
      <c r="T148" s="26">
        <v>6</v>
      </c>
      <c r="U148" s="26">
        <v>7</v>
      </c>
      <c r="V148" s="26">
        <v>7</v>
      </c>
      <c r="W148" s="26">
        <v>6</v>
      </c>
      <c r="X148" s="26">
        <v>6</v>
      </c>
      <c r="Y148" s="26">
        <v>6</v>
      </c>
      <c r="Z148" s="26">
        <v>5</v>
      </c>
      <c r="AA148" s="26">
        <v>6</v>
      </c>
      <c r="AB148" s="26">
        <v>6</v>
      </c>
      <c r="AC148" s="26">
        <v>5</v>
      </c>
      <c r="AD148" s="26"/>
    </row>
    <row r="149" spans="1:30" x14ac:dyDescent="0.2">
      <c r="A149" t="s">
        <v>221</v>
      </c>
      <c r="B149" s="26">
        <v>649</v>
      </c>
      <c r="C149" s="26">
        <v>603</v>
      </c>
      <c r="D149" s="26">
        <v>559</v>
      </c>
      <c r="E149" s="26">
        <v>478</v>
      </c>
      <c r="F149" s="26">
        <v>445</v>
      </c>
      <c r="G149" s="26">
        <v>481</v>
      </c>
      <c r="H149" s="26">
        <v>484</v>
      </c>
      <c r="I149" s="26">
        <v>570</v>
      </c>
      <c r="J149" s="26">
        <v>503</v>
      </c>
      <c r="K149" s="26">
        <v>493</v>
      </c>
      <c r="L149" s="26">
        <v>500</v>
      </c>
      <c r="M149" s="26">
        <v>442</v>
      </c>
      <c r="N149" s="26">
        <v>588</v>
      </c>
      <c r="O149" s="26">
        <v>611</v>
      </c>
      <c r="P149" s="26">
        <v>533</v>
      </c>
      <c r="Q149" s="26">
        <v>383</v>
      </c>
      <c r="R149" s="26">
        <v>416</v>
      </c>
      <c r="S149" s="26">
        <v>471</v>
      </c>
      <c r="T149" s="26">
        <v>497</v>
      </c>
      <c r="U149" s="26">
        <v>581</v>
      </c>
      <c r="V149" s="26">
        <v>520</v>
      </c>
      <c r="W149" s="26">
        <v>528</v>
      </c>
      <c r="X149" s="26">
        <v>600</v>
      </c>
      <c r="Y149" s="26">
        <v>614</v>
      </c>
      <c r="Z149" s="26">
        <v>604</v>
      </c>
      <c r="AA149" s="26">
        <v>718</v>
      </c>
      <c r="AB149" s="26">
        <v>681</v>
      </c>
      <c r="AC149" s="26">
        <v>588</v>
      </c>
      <c r="AD149" s="26"/>
    </row>
    <row r="150" spans="1:30" x14ac:dyDescent="0.2">
      <c r="A150" t="s">
        <v>222</v>
      </c>
      <c r="B150" s="26">
        <v>155</v>
      </c>
      <c r="C150" s="26">
        <v>127</v>
      </c>
      <c r="D150" s="26">
        <v>129</v>
      </c>
      <c r="E150" s="26">
        <v>128</v>
      </c>
      <c r="F150" s="26">
        <v>142</v>
      </c>
      <c r="G150" s="26">
        <v>141</v>
      </c>
      <c r="H150" s="26">
        <v>126</v>
      </c>
      <c r="I150" s="26">
        <v>148</v>
      </c>
      <c r="J150" s="26">
        <v>153</v>
      </c>
      <c r="K150" s="26">
        <v>145</v>
      </c>
      <c r="L150" s="26">
        <v>148</v>
      </c>
      <c r="M150" s="26">
        <v>119</v>
      </c>
      <c r="N150" s="26">
        <v>142</v>
      </c>
      <c r="O150" s="26">
        <v>106</v>
      </c>
      <c r="P150" s="26">
        <v>104</v>
      </c>
      <c r="Q150" s="26">
        <v>76</v>
      </c>
      <c r="R150" s="26">
        <v>96</v>
      </c>
      <c r="S150" s="26">
        <v>116</v>
      </c>
      <c r="T150" s="26">
        <v>124</v>
      </c>
      <c r="U150" s="26">
        <v>141</v>
      </c>
      <c r="V150" s="26">
        <v>151</v>
      </c>
      <c r="W150" s="26">
        <v>138</v>
      </c>
      <c r="X150" s="26">
        <v>149</v>
      </c>
      <c r="Y150" s="26">
        <v>156</v>
      </c>
      <c r="Z150" s="26">
        <v>139</v>
      </c>
      <c r="AA150" s="26">
        <v>153</v>
      </c>
      <c r="AB150" s="26">
        <v>150</v>
      </c>
      <c r="AC150" s="26">
        <v>122</v>
      </c>
      <c r="AD150" s="26"/>
    </row>
    <row r="151" spans="1:30" x14ac:dyDescent="0.2">
      <c r="A151" t="s">
        <v>223</v>
      </c>
      <c r="B151" s="26">
        <v>1071</v>
      </c>
      <c r="C151" s="26">
        <v>892</v>
      </c>
      <c r="D151" s="26">
        <v>861</v>
      </c>
      <c r="E151" s="26">
        <v>867</v>
      </c>
      <c r="F151" s="26">
        <v>775</v>
      </c>
      <c r="G151" s="26">
        <v>964</v>
      </c>
      <c r="H151" s="26">
        <v>902</v>
      </c>
      <c r="I151" s="26">
        <v>932</v>
      </c>
      <c r="J151" s="26">
        <v>892</v>
      </c>
      <c r="K151" s="26">
        <v>812</v>
      </c>
      <c r="L151" s="26">
        <v>825</v>
      </c>
      <c r="M151" s="26">
        <v>762</v>
      </c>
      <c r="N151" s="26">
        <v>901</v>
      </c>
      <c r="O151" s="26">
        <v>776</v>
      </c>
      <c r="P151" s="26">
        <v>686</v>
      </c>
      <c r="Q151" s="26">
        <v>571</v>
      </c>
      <c r="R151" s="26">
        <v>610</v>
      </c>
      <c r="S151" s="26">
        <v>791</v>
      </c>
      <c r="T151" s="26">
        <v>787</v>
      </c>
      <c r="U151" s="26">
        <v>893</v>
      </c>
      <c r="V151" s="26">
        <v>933</v>
      </c>
      <c r="W151" s="26">
        <v>809</v>
      </c>
      <c r="X151" s="26">
        <v>880</v>
      </c>
      <c r="Y151" s="26">
        <v>902</v>
      </c>
      <c r="Z151" s="26">
        <v>892</v>
      </c>
      <c r="AA151" s="26">
        <v>949</v>
      </c>
      <c r="AB151" s="26">
        <v>846</v>
      </c>
      <c r="AC151" s="26">
        <v>874</v>
      </c>
      <c r="AD151" s="26"/>
    </row>
    <row r="152" spans="1:30" x14ac:dyDescent="0.2">
      <c r="A152" t="s">
        <v>224</v>
      </c>
      <c r="B152" s="26">
        <v>633</v>
      </c>
      <c r="C152" s="26">
        <v>502</v>
      </c>
      <c r="D152" s="26">
        <v>503</v>
      </c>
      <c r="E152" s="26">
        <v>475</v>
      </c>
      <c r="F152" s="26">
        <v>473</v>
      </c>
      <c r="G152" s="26">
        <v>549</v>
      </c>
      <c r="H152" s="26">
        <v>546</v>
      </c>
      <c r="I152" s="26">
        <v>559</v>
      </c>
      <c r="J152" s="26">
        <v>534</v>
      </c>
      <c r="K152" s="26">
        <v>504</v>
      </c>
      <c r="L152" s="26">
        <v>472</v>
      </c>
      <c r="M152" s="26">
        <v>395</v>
      </c>
      <c r="N152" s="26">
        <v>517</v>
      </c>
      <c r="O152" s="26">
        <v>382</v>
      </c>
      <c r="P152" s="26">
        <v>353</v>
      </c>
      <c r="Q152" s="26">
        <v>260</v>
      </c>
      <c r="R152" s="26">
        <v>361</v>
      </c>
      <c r="S152" s="26">
        <v>459</v>
      </c>
      <c r="T152" s="26">
        <v>488</v>
      </c>
      <c r="U152" s="26">
        <v>547</v>
      </c>
      <c r="V152" s="26">
        <v>577</v>
      </c>
      <c r="W152" s="26">
        <v>514</v>
      </c>
      <c r="X152" s="26">
        <v>526</v>
      </c>
      <c r="Y152" s="26">
        <v>516</v>
      </c>
      <c r="Z152" s="26">
        <v>473</v>
      </c>
      <c r="AA152" s="26">
        <v>512</v>
      </c>
      <c r="AB152" s="26">
        <v>512</v>
      </c>
      <c r="AC152" s="26">
        <v>482</v>
      </c>
      <c r="AD152" s="26"/>
    </row>
    <row r="153" spans="1:30" x14ac:dyDescent="0.2">
      <c r="A153" t="s">
        <v>225</v>
      </c>
      <c r="B153" s="26">
        <v>67</v>
      </c>
      <c r="C153" s="26">
        <v>56</v>
      </c>
      <c r="D153" s="26">
        <v>61</v>
      </c>
      <c r="E153" s="26">
        <v>50</v>
      </c>
      <c r="F153" s="26">
        <v>48</v>
      </c>
      <c r="G153" s="26">
        <v>46</v>
      </c>
      <c r="H153" s="26">
        <v>45</v>
      </c>
      <c r="I153" s="26">
        <v>56</v>
      </c>
      <c r="J153" s="26">
        <v>55</v>
      </c>
      <c r="K153" s="26">
        <v>54</v>
      </c>
      <c r="L153" s="26">
        <v>58</v>
      </c>
      <c r="M153" s="26">
        <v>51</v>
      </c>
      <c r="N153" s="26">
        <v>57</v>
      </c>
      <c r="O153" s="26">
        <v>52</v>
      </c>
      <c r="P153" s="26">
        <v>50</v>
      </c>
      <c r="Q153" s="26">
        <v>34</v>
      </c>
      <c r="R153" s="26">
        <v>40</v>
      </c>
      <c r="S153" s="26">
        <v>45</v>
      </c>
      <c r="T153" s="26">
        <v>48</v>
      </c>
      <c r="U153" s="26">
        <v>54</v>
      </c>
      <c r="V153" s="26">
        <v>59</v>
      </c>
      <c r="W153" s="26">
        <v>65</v>
      </c>
      <c r="X153" s="26">
        <v>76</v>
      </c>
      <c r="Y153" s="26">
        <v>72</v>
      </c>
      <c r="Z153" s="26">
        <v>66</v>
      </c>
      <c r="AA153" s="26">
        <v>75</v>
      </c>
      <c r="AB153" s="26">
        <v>60</v>
      </c>
      <c r="AC153" s="26">
        <v>58</v>
      </c>
      <c r="AD153" s="26"/>
    </row>
    <row r="154" spans="1:30" x14ac:dyDescent="0.2">
      <c r="A154" t="s">
        <v>226</v>
      </c>
      <c r="B154" s="26">
        <v>11</v>
      </c>
      <c r="C154" s="26">
        <v>7</v>
      </c>
      <c r="D154" s="26">
        <v>12</v>
      </c>
      <c r="E154" s="26">
        <v>9</v>
      </c>
      <c r="F154" s="26">
        <v>12</v>
      </c>
      <c r="G154" s="26">
        <v>13</v>
      </c>
      <c r="H154" s="26">
        <v>12</v>
      </c>
      <c r="I154" s="26">
        <v>14</v>
      </c>
      <c r="J154" s="26">
        <v>16</v>
      </c>
      <c r="K154" s="26">
        <v>15</v>
      </c>
      <c r="L154" s="26">
        <v>12</v>
      </c>
      <c r="M154" s="26">
        <v>9</v>
      </c>
      <c r="N154" s="26">
        <v>14</v>
      </c>
      <c r="O154" s="26">
        <v>12</v>
      </c>
      <c r="P154" s="26">
        <v>11</v>
      </c>
      <c r="Q154" s="26">
        <v>5</v>
      </c>
      <c r="R154" s="26">
        <v>7</v>
      </c>
      <c r="S154" s="26">
        <v>12</v>
      </c>
      <c r="T154" s="26">
        <v>10</v>
      </c>
      <c r="U154" s="26">
        <v>11</v>
      </c>
      <c r="V154" s="26">
        <v>14</v>
      </c>
      <c r="W154" s="26">
        <v>16</v>
      </c>
      <c r="X154" s="26">
        <v>13</v>
      </c>
      <c r="Y154" s="26">
        <v>16</v>
      </c>
      <c r="Z154" s="26">
        <v>13</v>
      </c>
      <c r="AA154" s="26">
        <v>14</v>
      </c>
      <c r="AB154" s="26">
        <v>14</v>
      </c>
      <c r="AC154" s="26">
        <v>11</v>
      </c>
      <c r="AD154" s="26"/>
    </row>
    <row r="155" spans="1:30" x14ac:dyDescent="0.2">
      <c r="A155" t="s">
        <v>227</v>
      </c>
      <c r="B155" s="26">
        <v>25</v>
      </c>
      <c r="C155" s="26">
        <v>17</v>
      </c>
      <c r="D155" s="26">
        <v>21</v>
      </c>
      <c r="E155" s="26">
        <v>20</v>
      </c>
      <c r="F155" s="26">
        <v>16</v>
      </c>
      <c r="G155" s="26">
        <v>16</v>
      </c>
      <c r="H155" s="26">
        <v>17</v>
      </c>
      <c r="I155" s="26">
        <v>20</v>
      </c>
      <c r="J155" s="26">
        <v>21</v>
      </c>
      <c r="K155" s="26">
        <v>20</v>
      </c>
      <c r="L155" s="26">
        <v>23</v>
      </c>
      <c r="M155" s="26">
        <v>16</v>
      </c>
      <c r="N155" s="26">
        <v>20</v>
      </c>
      <c r="O155" s="26">
        <v>15</v>
      </c>
      <c r="P155" s="26">
        <v>14</v>
      </c>
      <c r="Q155" s="26">
        <v>13</v>
      </c>
      <c r="R155" s="26">
        <v>18</v>
      </c>
      <c r="S155" s="26">
        <v>17</v>
      </c>
      <c r="T155" s="26">
        <v>15</v>
      </c>
      <c r="U155" s="26">
        <v>20</v>
      </c>
      <c r="V155" s="26">
        <v>23</v>
      </c>
      <c r="W155" s="26">
        <v>25</v>
      </c>
      <c r="X155" s="26">
        <v>25</v>
      </c>
      <c r="Y155" s="26">
        <v>26</v>
      </c>
      <c r="Z155" s="26">
        <v>22</v>
      </c>
      <c r="AA155" s="26">
        <v>19</v>
      </c>
      <c r="AB155" s="26">
        <v>19</v>
      </c>
      <c r="AC155" s="26">
        <v>18</v>
      </c>
      <c r="AD155" s="26"/>
    </row>
    <row r="156" spans="1:30" x14ac:dyDescent="0.2">
      <c r="A156" t="s">
        <v>228</v>
      </c>
      <c r="B156" s="26">
        <v>22</v>
      </c>
      <c r="C156" s="26">
        <v>24</v>
      </c>
      <c r="D156" s="26">
        <v>24</v>
      </c>
      <c r="E156" s="26">
        <v>19</v>
      </c>
      <c r="F156" s="26">
        <v>14</v>
      </c>
      <c r="G156" s="26">
        <v>16</v>
      </c>
      <c r="H156" s="26">
        <v>15</v>
      </c>
      <c r="I156" s="26">
        <v>17</v>
      </c>
      <c r="J156" s="26">
        <v>19</v>
      </c>
      <c r="K156" s="26">
        <v>14</v>
      </c>
      <c r="L156" s="26">
        <v>13</v>
      </c>
      <c r="M156" s="26">
        <v>11</v>
      </c>
      <c r="N156" s="26">
        <v>21</v>
      </c>
      <c r="O156" s="26">
        <v>16</v>
      </c>
      <c r="P156" s="26">
        <v>15</v>
      </c>
      <c r="Q156" s="26">
        <v>11</v>
      </c>
      <c r="R156" s="26">
        <v>13</v>
      </c>
      <c r="S156" s="26">
        <v>15</v>
      </c>
      <c r="T156" s="26">
        <v>15</v>
      </c>
      <c r="U156" s="26">
        <v>19</v>
      </c>
      <c r="V156" s="26">
        <v>17</v>
      </c>
      <c r="W156" s="26">
        <v>16</v>
      </c>
      <c r="X156" s="26">
        <v>22</v>
      </c>
      <c r="Y156" s="26">
        <v>16</v>
      </c>
      <c r="Z156" s="26">
        <v>14</v>
      </c>
      <c r="AA156" s="26">
        <v>17</v>
      </c>
      <c r="AB156" s="26">
        <v>21</v>
      </c>
      <c r="AC156" s="26">
        <v>15</v>
      </c>
      <c r="AD156" s="26"/>
    </row>
    <row r="157" spans="1:30" x14ac:dyDescent="0.2">
      <c r="A157" t="s">
        <v>229</v>
      </c>
      <c r="B157" s="26">
        <v>158</v>
      </c>
      <c r="C157" s="26">
        <v>133</v>
      </c>
      <c r="D157" s="26">
        <v>136</v>
      </c>
      <c r="E157" s="26">
        <v>95</v>
      </c>
      <c r="F157" s="26">
        <v>90</v>
      </c>
      <c r="G157" s="26">
        <v>115</v>
      </c>
      <c r="H157" s="26">
        <v>115</v>
      </c>
      <c r="I157" s="26">
        <v>127</v>
      </c>
      <c r="J157" s="26">
        <v>108</v>
      </c>
      <c r="K157" s="26">
        <v>110</v>
      </c>
      <c r="L157" s="26">
        <v>108</v>
      </c>
      <c r="M157" s="26">
        <v>91</v>
      </c>
      <c r="N157" s="26">
        <v>133</v>
      </c>
      <c r="O157" s="26">
        <v>118</v>
      </c>
      <c r="P157" s="26">
        <v>95</v>
      </c>
      <c r="Q157" s="26">
        <v>72</v>
      </c>
      <c r="R157" s="26">
        <v>82</v>
      </c>
      <c r="S157" s="26">
        <v>86</v>
      </c>
      <c r="T157" s="26">
        <v>92</v>
      </c>
      <c r="U157" s="26">
        <v>112</v>
      </c>
      <c r="V157" s="26">
        <v>110</v>
      </c>
      <c r="W157" s="26">
        <v>116</v>
      </c>
      <c r="X157" s="26">
        <v>122</v>
      </c>
      <c r="Y157" s="26">
        <v>114</v>
      </c>
      <c r="Z157" s="26">
        <v>134</v>
      </c>
      <c r="AA157" s="26">
        <v>148</v>
      </c>
      <c r="AB157" s="26">
        <v>144</v>
      </c>
      <c r="AC157" s="26">
        <v>129</v>
      </c>
      <c r="AD157" s="26"/>
    </row>
    <row r="158" spans="1:30" x14ac:dyDescent="0.2">
      <c r="A158" t="s">
        <v>230</v>
      </c>
      <c r="B158" s="26">
        <v>72</v>
      </c>
      <c r="C158" s="26">
        <v>59</v>
      </c>
      <c r="D158" s="26">
        <v>69</v>
      </c>
      <c r="E158" s="26">
        <v>50</v>
      </c>
      <c r="F158" s="26">
        <v>61</v>
      </c>
      <c r="G158" s="26">
        <v>67</v>
      </c>
      <c r="H158" s="26">
        <v>65</v>
      </c>
      <c r="I158" s="26">
        <v>71</v>
      </c>
      <c r="J158" s="26">
        <v>62</v>
      </c>
      <c r="K158" s="26">
        <v>56</v>
      </c>
      <c r="L158" s="26">
        <v>59</v>
      </c>
      <c r="M158" s="26">
        <v>51</v>
      </c>
      <c r="N158" s="26">
        <v>68</v>
      </c>
      <c r="O158" s="26">
        <v>60</v>
      </c>
      <c r="P158" s="26">
        <v>60</v>
      </c>
      <c r="Q158" s="26">
        <v>34</v>
      </c>
      <c r="R158" s="26">
        <v>55</v>
      </c>
      <c r="S158" s="26">
        <v>55</v>
      </c>
      <c r="T158" s="26">
        <v>62</v>
      </c>
      <c r="U158" s="26">
        <v>68</v>
      </c>
      <c r="V158" s="26">
        <v>71</v>
      </c>
      <c r="W158" s="26">
        <v>64</v>
      </c>
      <c r="X158" s="26">
        <v>74</v>
      </c>
      <c r="Y158" s="26">
        <v>77</v>
      </c>
      <c r="Z158" s="26">
        <v>68</v>
      </c>
      <c r="AA158" s="26">
        <v>73</v>
      </c>
      <c r="AB158" s="26">
        <v>81</v>
      </c>
      <c r="AC158" s="26">
        <v>70</v>
      </c>
      <c r="AD158" s="26"/>
    </row>
    <row r="159" spans="1:30" x14ac:dyDescent="0.2">
      <c r="A159" t="s">
        <v>231</v>
      </c>
      <c r="B159" s="26">
        <v>414</v>
      </c>
      <c r="C159" s="26">
        <v>374</v>
      </c>
      <c r="D159" s="26">
        <v>352</v>
      </c>
      <c r="E159" s="26">
        <v>299</v>
      </c>
      <c r="F159" s="26">
        <v>279</v>
      </c>
      <c r="G159" s="26">
        <v>302</v>
      </c>
      <c r="H159" s="26">
        <v>320</v>
      </c>
      <c r="I159" s="26">
        <v>348</v>
      </c>
      <c r="J159" s="26">
        <v>300</v>
      </c>
      <c r="K159" s="26">
        <v>271</v>
      </c>
      <c r="L159" s="26">
        <v>286</v>
      </c>
      <c r="M159" s="26">
        <v>264</v>
      </c>
      <c r="N159" s="26">
        <v>345</v>
      </c>
      <c r="O159" s="26">
        <v>303</v>
      </c>
      <c r="P159" s="26">
        <v>273</v>
      </c>
      <c r="Q159" s="26">
        <v>186</v>
      </c>
      <c r="R159" s="26">
        <v>217</v>
      </c>
      <c r="S159" s="26">
        <v>244</v>
      </c>
      <c r="T159" s="26">
        <v>275</v>
      </c>
      <c r="U159" s="26">
        <v>314</v>
      </c>
      <c r="V159" s="26">
        <v>289</v>
      </c>
      <c r="W159" s="26">
        <v>285</v>
      </c>
      <c r="X159" s="26">
        <v>329</v>
      </c>
      <c r="Y159" s="26">
        <v>350</v>
      </c>
      <c r="Z159" s="26">
        <v>343</v>
      </c>
      <c r="AA159" s="26">
        <v>374</v>
      </c>
      <c r="AB159" s="26">
        <v>370</v>
      </c>
      <c r="AC159" s="26">
        <v>299</v>
      </c>
      <c r="AD159" s="26"/>
    </row>
    <row r="160" spans="1:30" x14ac:dyDescent="0.2">
      <c r="A160" t="s">
        <v>232</v>
      </c>
      <c r="B160" s="26">
        <v>382</v>
      </c>
      <c r="C160" s="26">
        <v>341</v>
      </c>
      <c r="D160" s="26">
        <v>329</v>
      </c>
      <c r="E160" s="26">
        <v>277</v>
      </c>
      <c r="F160" s="26">
        <v>260</v>
      </c>
      <c r="G160" s="26">
        <v>278</v>
      </c>
      <c r="H160" s="26">
        <v>296</v>
      </c>
      <c r="I160" s="26">
        <v>319</v>
      </c>
      <c r="J160" s="26">
        <v>279</v>
      </c>
      <c r="K160" s="26">
        <v>252</v>
      </c>
      <c r="L160" s="26">
        <v>262</v>
      </c>
      <c r="M160" s="26">
        <v>241</v>
      </c>
      <c r="N160" s="26">
        <v>310</v>
      </c>
      <c r="O160" s="26">
        <v>271</v>
      </c>
      <c r="P160" s="26">
        <v>249</v>
      </c>
      <c r="Q160" s="26">
        <v>171</v>
      </c>
      <c r="R160" s="26">
        <v>203</v>
      </c>
      <c r="S160" s="26">
        <v>226</v>
      </c>
      <c r="T160" s="26">
        <v>254</v>
      </c>
      <c r="U160" s="26">
        <v>290</v>
      </c>
      <c r="V160" s="26">
        <v>272</v>
      </c>
      <c r="W160" s="26">
        <v>270</v>
      </c>
      <c r="X160" s="26">
        <v>308</v>
      </c>
      <c r="Y160" s="26">
        <v>317</v>
      </c>
      <c r="Z160" s="26">
        <v>299</v>
      </c>
      <c r="AA160" s="26">
        <v>336</v>
      </c>
      <c r="AB160" s="26">
        <v>338</v>
      </c>
      <c r="AC160" s="26">
        <v>269</v>
      </c>
      <c r="AD160" s="26"/>
    </row>
    <row r="161" spans="1:30" x14ac:dyDescent="0.2">
      <c r="A161" t="s">
        <v>233</v>
      </c>
      <c r="B161" s="26">
        <v>418</v>
      </c>
      <c r="C161" s="26">
        <v>400</v>
      </c>
      <c r="D161" s="26">
        <v>372</v>
      </c>
      <c r="E161" s="26">
        <v>333</v>
      </c>
      <c r="F161" s="26">
        <v>324</v>
      </c>
      <c r="G161" s="26">
        <v>356</v>
      </c>
      <c r="H161" s="26">
        <v>407</v>
      </c>
      <c r="I161" s="26">
        <v>450</v>
      </c>
      <c r="J161" s="26">
        <v>380</v>
      </c>
      <c r="K161" s="26">
        <v>348</v>
      </c>
      <c r="L161" s="26">
        <v>343</v>
      </c>
      <c r="M161" s="26">
        <v>297</v>
      </c>
      <c r="N161" s="26">
        <v>398</v>
      </c>
      <c r="O161" s="26">
        <v>404</v>
      </c>
      <c r="P161" s="26">
        <v>352</v>
      </c>
      <c r="Q161" s="26">
        <v>255</v>
      </c>
      <c r="R161" s="26">
        <v>297</v>
      </c>
      <c r="S161" s="26">
        <v>320</v>
      </c>
      <c r="T161" s="26">
        <v>354</v>
      </c>
      <c r="U161" s="26">
        <v>396</v>
      </c>
      <c r="V161" s="26">
        <v>373</v>
      </c>
      <c r="W161" s="26">
        <v>362</v>
      </c>
      <c r="X161" s="26">
        <v>403</v>
      </c>
      <c r="Y161" s="26">
        <v>406</v>
      </c>
      <c r="Z161" s="26">
        <v>417</v>
      </c>
      <c r="AA161" s="26">
        <v>483</v>
      </c>
      <c r="AB161" s="26">
        <v>490</v>
      </c>
      <c r="AC161" s="26">
        <v>463</v>
      </c>
      <c r="AD161" s="26"/>
    </row>
    <row r="162" spans="1:30" x14ac:dyDescent="0.2">
      <c r="A162" t="s">
        <v>234</v>
      </c>
      <c r="B162" s="26">
        <v>77</v>
      </c>
      <c r="C162" s="26">
        <v>61</v>
      </c>
      <c r="D162" s="26">
        <v>65</v>
      </c>
      <c r="E162" s="26">
        <v>51</v>
      </c>
      <c r="F162" s="26">
        <v>57</v>
      </c>
      <c r="G162" s="26">
        <v>63</v>
      </c>
      <c r="H162" s="26">
        <v>59</v>
      </c>
      <c r="I162" s="26">
        <v>56</v>
      </c>
      <c r="J162" s="26">
        <v>70</v>
      </c>
      <c r="K162" s="26">
        <v>59</v>
      </c>
      <c r="L162" s="26">
        <v>60</v>
      </c>
      <c r="M162" s="26">
        <v>49</v>
      </c>
      <c r="N162" s="26">
        <v>62</v>
      </c>
      <c r="O162" s="26">
        <v>55</v>
      </c>
      <c r="P162" s="26">
        <v>47</v>
      </c>
      <c r="Q162" s="26">
        <v>31</v>
      </c>
      <c r="R162" s="26">
        <v>48</v>
      </c>
      <c r="S162" s="26">
        <v>52</v>
      </c>
      <c r="T162" s="26">
        <v>53</v>
      </c>
      <c r="U162" s="26">
        <v>57</v>
      </c>
      <c r="V162" s="26">
        <v>64</v>
      </c>
      <c r="W162" s="26">
        <v>60</v>
      </c>
      <c r="X162" s="26">
        <v>57</v>
      </c>
      <c r="Y162" s="26">
        <v>60</v>
      </c>
      <c r="Z162" s="26">
        <v>67</v>
      </c>
      <c r="AA162" s="26">
        <v>70</v>
      </c>
      <c r="AB162" s="26">
        <v>70</v>
      </c>
      <c r="AC162" s="26">
        <v>55</v>
      </c>
      <c r="AD162" s="26"/>
    </row>
    <row r="163" spans="1:30" x14ac:dyDescent="0.2">
      <c r="A163" t="s">
        <v>235</v>
      </c>
      <c r="B163" s="26">
        <v>332</v>
      </c>
      <c r="C163" s="26">
        <v>340</v>
      </c>
      <c r="D163" s="26">
        <v>288</v>
      </c>
      <c r="E163" s="26">
        <v>234</v>
      </c>
      <c r="F163" s="26">
        <v>219</v>
      </c>
      <c r="G163" s="26">
        <v>228</v>
      </c>
      <c r="H163" s="26">
        <v>267</v>
      </c>
      <c r="I163" s="26">
        <v>286</v>
      </c>
      <c r="J163" s="26">
        <v>238</v>
      </c>
      <c r="K163" s="26">
        <v>216</v>
      </c>
      <c r="L163" s="26">
        <v>223</v>
      </c>
      <c r="M163" s="26">
        <v>207</v>
      </c>
      <c r="N163" s="26">
        <v>281</v>
      </c>
      <c r="O163" s="26">
        <v>302</v>
      </c>
      <c r="P163" s="26">
        <v>269</v>
      </c>
      <c r="Q163" s="26">
        <v>196</v>
      </c>
      <c r="R163" s="26">
        <v>211</v>
      </c>
      <c r="S163" s="26">
        <v>225</v>
      </c>
      <c r="T163" s="26">
        <v>257</v>
      </c>
      <c r="U163" s="26">
        <v>274</v>
      </c>
      <c r="V163" s="26">
        <v>250</v>
      </c>
      <c r="W163" s="26">
        <v>257</v>
      </c>
      <c r="X163" s="26">
        <v>293</v>
      </c>
      <c r="Y163" s="26">
        <v>289</v>
      </c>
      <c r="Z163" s="26">
        <v>333</v>
      </c>
      <c r="AA163" s="26">
        <v>384</v>
      </c>
      <c r="AB163" s="26">
        <v>359</v>
      </c>
      <c r="AC163" s="26">
        <v>294</v>
      </c>
      <c r="AD163" s="26"/>
    </row>
    <row r="164" spans="1:30" x14ac:dyDescent="0.2">
      <c r="A164" t="s">
        <v>236</v>
      </c>
      <c r="B164" s="26">
        <v>15</v>
      </c>
      <c r="C164" s="26">
        <v>12</v>
      </c>
      <c r="D164" s="26">
        <v>9</v>
      </c>
      <c r="E164" s="26">
        <v>4</v>
      </c>
      <c r="F164" s="26">
        <v>4</v>
      </c>
      <c r="G164" s="26">
        <v>5</v>
      </c>
      <c r="H164" s="26">
        <v>6</v>
      </c>
      <c r="I164" s="26">
        <v>10</v>
      </c>
      <c r="J164" s="26">
        <v>7</v>
      </c>
      <c r="K164" s="26">
        <v>9</v>
      </c>
      <c r="L164" s="26">
        <v>7</v>
      </c>
      <c r="M164" s="26">
        <v>7</v>
      </c>
      <c r="N164" s="26">
        <v>7</v>
      </c>
      <c r="O164" s="26">
        <v>6</v>
      </c>
      <c r="P164" s="26">
        <v>5</v>
      </c>
      <c r="Q164" s="26">
        <v>2</v>
      </c>
      <c r="R164" s="26">
        <v>3</v>
      </c>
      <c r="S164" s="26">
        <v>4</v>
      </c>
      <c r="T164" s="26">
        <v>4</v>
      </c>
      <c r="U164" s="26">
        <v>5</v>
      </c>
      <c r="V164" s="26">
        <v>6</v>
      </c>
      <c r="W164" s="26">
        <v>5</v>
      </c>
      <c r="X164" s="26">
        <v>5</v>
      </c>
      <c r="Y164" s="26">
        <v>5</v>
      </c>
      <c r="Z164" s="26">
        <v>4</v>
      </c>
      <c r="AA164" s="26">
        <v>5</v>
      </c>
      <c r="AB164" s="26">
        <v>7</v>
      </c>
      <c r="AC164" s="26">
        <v>6</v>
      </c>
      <c r="AD164" s="26"/>
    </row>
    <row r="165" spans="1:30" x14ac:dyDescent="0.2">
      <c r="A165" t="s">
        <v>237</v>
      </c>
      <c r="B165" s="26">
        <v>19</v>
      </c>
      <c r="C165" s="26">
        <v>18</v>
      </c>
      <c r="D165" s="26">
        <v>20</v>
      </c>
      <c r="E165" s="26">
        <v>15</v>
      </c>
      <c r="F165" s="26">
        <v>15</v>
      </c>
      <c r="G165" s="26">
        <v>18</v>
      </c>
      <c r="H165" s="26">
        <v>18</v>
      </c>
      <c r="I165" s="26">
        <v>21</v>
      </c>
      <c r="J165" s="26">
        <v>22</v>
      </c>
      <c r="K165" s="26">
        <v>17</v>
      </c>
      <c r="L165" s="26">
        <v>16</v>
      </c>
      <c r="M165" s="26">
        <v>12</v>
      </c>
      <c r="N165" s="26">
        <v>15</v>
      </c>
      <c r="O165" s="26">
        <v>12</v>
      </c>
      <c r="P165" s="26">
        <v>11</v>
      </c>
      <c r="Q165" s="26">
        <v>7</v>
      </c>
      <c r="R165" s="26">
        <v>10</v>
      </c>
      <c r="S165" s="26">
        <v>13</v>
      </c>
      <c r="T165" s="26">
        <v>13</v>
      </c>
      <c r="U165" s="26">
        <v>15</v>
      </c>
      <c r="V165" s="26">
        <v>18</v>
      </c>
      <c r="W165" s="26">
        <v>15</v>
      </c>
      <c r="X165" s="26">
        <v>19</v>
      </c>
      <c r="Y165" s="26">
        <v>17</v>
      </c>
      <c r="Z165" s="26">
        <v>18</v>
      </c>
      <c r="AA165" s="26">
        <v>18</v>
      </c>
      <c r="AB165" s="26">
        <v>16</v>
      </c>
      <c r="AC165" s="26">
        <v>13</v>
      </c>
      <c r="AD165" s="26"/>
    </row>
    <row r="166" spans="1:30" x14ac:dyDescent="0.2">
      <c r="A166" t="s">
        <v>238</v>
      </c>
      <c r="B166" s="26">
        <v>30</v>
      </c>
      <c r="C166" s="26">
        <v>19</v>
      </c>
      <c r="D166" s="26">
        <v>20</v>
      </c>
      <c r="E166" s="26">
        <v>19</v>
      </c>
      <c r="F166" s="26">
        <v>20</v>
      </c>
      <c r="G166" s="26">
        <v>24</v>
      </c>
      <c r="H166" s="26">
        <v>23</v>
      </c>
      <c r="I166" s="26">
        <v>23</v>
      </c>
      <c r="J166" s="26">
        <v>24</v>
      </c>
      <c r="K166" s="26">
        <v>21</v>
      </c>
      <c r="L166" s="26">
        <v>22</v>
      </c>
      <c r="M166" s="26">
        <v>20</v>
      </c>
      <c r="N166" s="26">
        <v>31</v>
      </c>
      <c r="O166" s="26">
        <v>21</v>
      </c>
      <c r="P166" s="26">
        <v>18</v>
      </c>
      <c r="Q166" s="26">
        <v>12</v>
      </c>
      <c r="R166" s="26">
        <v>15</v>
      </c>
      <c r="S166" s="26">
        <v>18</v>
      </c>
      <c r="T166" s="26">
        <v>20</v>
      </c>
      <c r="U166" s="26">
        <v>26</v>
      </c>
      <c r="V166" s="26">
        <v>23</v>
      </c>
      <c r="W166" s="26">
        <v>21</v>
      </c>
      <c r="X166" s="26">
        <v>29</v>
      </c>
      <c r="Y166" s="26">
        <v>32</v>
      </c>
      <c r="Z166" s="26">
        <v>35</v>
      </c>
      <c r="AA166" s="26">
        <v>33</v>
      </c>
      <c r="AB166" s="26">
        <v>24</v>
      </c>
      <c r="AC166" s="26">
        <v>19</v>
      </c>
      <c r="AD166" s="26"/>
    </row>
    <row r="167" spans="1:30" x14ac:dyDescent="0.2">
      <c r="A167" t="s">
        <v>239</v>
      </c>
      <c r="B167" s="26">
        <v>19</v>
      </c>
      <c r="C167" s="26">
        <v>14</v>
      </c>
      <c r="D167" s="26">
        <v>16</v>
      </c>
      <c r="E167" s="26">
        <v>15</v>
      </c>
      <c r="F167" s="26">
        <v>16</v>
      </c>
      <c r="G167" s="26">
        <v>19</v>
      </c>
      <c r="H167" s="26">
        <v>18</v>
      </c>
      <c r="I167" s="26">
        <v>19</v>
      </c>
      <c r="J167" s="26">
        <v>21</v>
      </c>
      <c r="K167" s="26">
        <v>18</v>
      </c>
      <c r="L167" s="26">
        <v>22</v>
      </c>
      <c r="M167" s="26">
        <v>16</v>
      </c>
      <c r="N167" s="26">
        <v>19</v>
      </c>
      <c r="O167" s="26">
        <v>11</v>
      </c>
      <c r="P167" s="26">
        <v>14</v>
      </c>
      <c r="Q167" s="26">
        <v>9</v>
      </c>
      <c r="R167" s="26">
        <v>14</v>
      </c>
      <c r="S167" s="26">
        <v>19</v>
      </c>
      <c r="T167" s="26">
        <v>21</v>
      </c>
      <c r="U167" s="26">
        <v>23</v>
      </c>
      <c r="V167" s="26">
        <v>24</v>
      </c>
      <c r="W167" s="26">
        <v>21</v>
      </c>
      <c r="X167" s="26">
        <v>25</v>
      </c>
      <c r="Y167" s="26">
        <v>22</v>
      </c>
      <c r="Z167" s="26">
        <v>19</v>
      </c>
      <c r="AA167" s="26">
        <v>21</v>
      </c>
      <c r="AB167" s="26">
        <v>21</v>
      </c>
      <c r="AC167" s="26">
        <v>22</v>
      </c>
      <c r="AD167" s="26"/>
    </row>
    <row r="168" spans="1:30" x14ac:dyDescent="0.2">
      <c r="A168" t="s">
        <v>240</v>
      </c>
      <c r="B168" s="26">
        <v>49</v>
      </c>
      <c r="C168" s="26">
        <v>31</v>
      </c>
      <c r="D168" s="26">
        <v>31</v>
      </c>
      <c r="E168" s="26">
        <v>22</v>
      </c>
      <c r="F168" s="26">
        <v>23</v>
      </c>
      <c r="G168" s="26">
        <v>26</v>
      </c>
      <c r="H168" s="26">
        <v>28</v>
      </c>
      <c r="I168" s="26">
        <v>28</v>
      </c>
      <c r="J168" s="26">
        <v>30</v>
      </c>
      <c r="K168" s="26">
        <v>30</v>
      </c>
      <c r="L168" s="26">
        <v>26</v>
      </c>
      <c r="M168" s="26">
        <v>21</v>
      </c>
      <c r="N168" s="26">
        <v>35</v>
      </c>
      <c r="O168" s="26">
        <v>28</v>
      </c>
      <c r="P168" s="26">
        <v>25</v>
      </c>
      <c r="Q168" s="26">
        <v>20</v>
      </c>
      <c r="R168" s="26">
        <v>22</v>
      </c>
      <c r="S168" s="26">
        <v>23</v>
      </c>
      <c r="T168" s="26">
        <v>26</v>
      </c>
      <c r="U168" s="26">
        <v>27</v>
      </c>
      <c r="V168" s="26">
        <v>27</v>
      </c>
      <c r="W168" s="26">
        <v>28</v>
      </c>
      <c r="X168" s="26">
        <v>32</v>
      </c>
      <c r="Y168" s="26">
        <v>31</v>
      </c>
      <c r="Z168" s="26">
        <v>32</v>
      </c>
      <c r="AA168" s="26">
        <v>39</v>
      </c>
      <c r="AB168" s="26">
        <v>40</v>
      </c>
      <c r="AC168" s="26">
        <v>29</v>
      </c>
      <c r="AD168" s="26"/>
    </row>
    <row r="169" spans="1:30" x14ac:dyDescent="0.2">
      <c r="A169" t="s">
        <v>241</v>
      </c>
      <c r="B169" s="26">
        <v>1875</v>
      </c>
      <c r="C169" s="26">
        <v>1699</v>
      </c>
      <c r="D169" s="26">
        <v>1668</v>
      </c>
      <c r="E169" s="26">
        <v>1428</v>
      </c>
      <c r="F169" s="26">
        <v>1362</v>
      </c>
      <c r="G169" s="26">
        <v>1439</v>
      </c>
      <c r="H169" s="26">
        <v>1494</v>
      </c>
      <c r="I169" s="26">
        <v>1666</v>
      </c>
      <c r="J169" s="26">
        <v>1489</v>
      </c>
      <c r="K169" s="26">
        <v>1432</v>
      </c>
      <c r="L169" s="26">
        <v>1433</v>
      </c>
      <c r="M169" s="26">
        <v>1233</v>
      </c>
      <c r="N169" s="26">
        <v>1649</v>
      </c>
      <c r="O169" s="26">
        <v>1474</v>
      </c>
      <c r="P169" s="26">
        <v>1357</v>
      </c>
      <c r="Q169" s="26">
        <v>957</v>
      </c>
      <c r="R169" s="26">
        <v>1153</v>
      </c>
      <c r="S169" s="26">
        <v>1284</v>
      </c>
      <c r="T169" s="26">
        <v>1376</v>
      </c>
      <c r="U169" s="26">
        <v>1584</v>
      </c>
      <c r="V169" s="26">
        <v>1544</v>
      </c>
      <c r="W169" s="26">
        <v>1559</v>
      </c>
      <c r="X169" s="26">
        <v>1820</v>
      </c>
      <c r="Y169" s="26">
        <v>1853</v>
      </c>
      <c r="Z169" s="26">
        <v>1854</v>
      </c>
      <c r="AA169" s="26">
        <v>2139</v>
      </c>
      <c r="AB169" s="26">
        <v>2042</v>
      </c>
      <c r="AC169" s="26">
        <v>1761</v>
      </c>
      <c r="AD169" s="26"/>
    </row>
    <row r="170" spans="1:30" x14ac:dyDescent="0.2">
      <c r="A170" t="s">
        <v>242</v>
      </c>
      <c r="B170" s="26">
        <v>3275</v>
      </c>
      <c r="C170" s="26">
        <v>2873</v>
      </c>
      <c r="D170" s="26">
        <v>2824</v>
      </c>
      <c r="E170" s="26">
        <v>2417</v>
      </c>
      <c r="F170" s="26">
        <v>2348</v>
      </c>
      <c r="G170" s="26">
        <v>2583</v>
      </c>
      <c r="H170" s="26">
        <v>2654</v>
      </c>
      <c r="I170" s="26">
        <v>2921</v>
      </c>
      <c r="J170" s="26">
        <v>2622</v>
      </c>
      <c r="K170" s="26">
        <v>2483</v>
      </c>
      <c r="L170" s="26">
        <v>2431</v>
      </c>
      <c r="M170" s="26">
        <v>2112</v>
      </c>
      <c r="N170" s="26">
        <v>2822</v>
      </c>
      <c r="O170" s="26">
        <v>2499</v>
      </c>
      <c r="P170" s="26">
        <v>2299</v>
      </c>
      <c r="Q170" s="26">
        <v>1608</v>
      </c>
      <c r="R170" s="26">
        <v>1994</v>
      </c>
      <c r="S170" s="26">
        <v>2272</v>
      </c>
      <c r="T170" s="26">
        <v>2452</v>
      </c>
      <c r="U170" s="26">
        <v>2792</v>
      </c>
      <c r="V170" s="26">
        <v>2746</v>
      </c>
      <c r="W170" s="26">
        <v>2690</v>
      </c>
      <c r="X170" s="26">
        <v>3036</v>
      </c>
      <c r="Y170" s="26">
        <v>3074</v>
      </c>
      <c r="Z170" s="26">
        <v>3023</v>
      </c>
      <c r="AA170" s="26">
        <v>3440</v>
      </c>
      <c r="AB170" s="26">
        <v>3355</v>
      </c>
      <c r="AC170" s="26">
        <v>2934</v>
      </c>
      <c r="AD170" s="26"/>
    </row>
    <row r="171" spans="1:30" x14ac:dyDescent="0.2">
      <c r="A171" t="s">
        <v>243</v>
      </c>
      <c r="B171" s="26">
        <v>33</v>
      </c>
      <c r="C171" s="26">
        <v>26</v>
      </c>
      <c r="D171" s="26">
        <v>27</v>
      </c>
      <c r="E171" s="26">
        <v>18</v>
      </c>
      <c r="F171" s="26">
        <v>21</v>
      </c>
      <c r="G171" s="26">
        <v>23</v>
      </c>
      <c r="H171" s="26">
        <v>25</v>
      </c>
      <c r="I171" s="26">
        <v>28</v>
      </c>
      <c r="J171" s="26">
        <v>24</v>
      </c>
      <c r="K171" s="26">
        <v>23</v>
      </c>
      <c r="L171" s="26">
        <v>20</v>
      </c>
      <c r="M171" s="26">
        <v>19</v>
      </c>
      <c r="N171" s="26">
        <v>26</v>
      </c>
      <c r="O171" s="26">
        <v>21</v>
      </c>
      <c r="P171" s="26">
        <v>20</v>
      </c>
      <c r="Q171" s="26">
        <v>15</v>
      </c>
      <c r="R171" s="26">
        <v>19</v>
      </c>
      <c r="S171" s="26">
        <v>26</v>
      </c>
      <c r="T171" s="26">
        <v>23</v>
      </c>
      <c r="U171" s="26">
        <v>25</v>
      </c>
      <c r="V171" s="26">
        <v>25</v>
      </c>
      <c r="W171" s="26">
        <v>27</v>
      </c>
      <c r="X171" s="26">
        <v>32</v>
      </c>
      <c r="Y171" s="26">
        <v>25</v>
      </c>
      <c r="Z171" s="26">
        <v>25</v>
      </c>
      <c r="AA171" s="26">
        <v>38</v>
      </c>
      <c r="AB171" s="26">
        <v>31</v>
      </c>
      <c r="AC171" s="26">
        <v>25</v>
      </c>
      <c r="AD171" s="26"/>
    </row>
    <row r="172" spans="1:30" x14ac:dyDescent="0.2">
      <c r="A172" t="s">
        <v>244</v>
      </c>
      <c r="B172" s="26">
        <v>15</v>
      </c>
      <c r="C172" s="26">
        <v>11</v>
      </c>
      <c r="D172" s="26">
        <v>11</v>
      </c>
      <c r="E172" s="26">
        <v>8</v>
      </c>
      <c r="F172" s="26">
        <v>6</v>
      </c>
      <c r="G172" s="26">
        <v>7</v>
      </c>
      <c r="H172" s="26">
        <v>8</v>
      </c>
      <c r="I172" s="26">
        <v>9</v>
      </c>
      <c r="J172" s="26">
        <v>9</v>
      </c>
      <c r="K172" s="26">
        <v>7</v>
      </c>
      <c r="L172" s="26">
        <v>7</v>
      </c>
      <c r="M172" s="26">
        <v>5</v>
      </c>
      <c r="N172" s="26">
        <v>10</v>
      </c>
      <c r="O172" s="26">
        <v>9</v>
      </c>
      <c r="P172" s="26">
        <v>6</v>
      </c>
      <c r="Q172" s="26">
        <v>5</v>
      </c>
      <c r="R172" s="26">
        <v>4</v>
      </c>
      <c r="S172" s="26">
        <v>8</v>
      </c>
      <c r="T172" s="26">
        <v>8</v>
      </c>
      <c r="U172" s="26">
        <v>12</v>
      </c>
      <c r="V172" s="26">
        <v>11</v>
      </c>
      <c r="W172" s="26">
        <v>11</v>
      </c>
      <c r="X172" s="26">
        <v>11</v>
      </c>
      <c r="Y172" s="26">
        <v>15</v>
      </c>
      <c r="Z172" s="26">
        <v>11</v>
      </c>
      <c r="AA172" s="26">
        <v>9</v>
      </c>
      <c r="AB172" s="26">
        <v>6</v>
      </c>
      <c r="AC172" s="26">
        <v>5</v>
      </c>
      <c r="AD172" s="26"/>
    </row>
    <row r="173" spans="1:30" x14ac:dyDescent="0.2">
      <c r="A173" t="s">
        <v>245</v>
      </c>
      <c r="B173" s="26">
        <v>32</v>
      </c>
      <c r="C173" s="26">
        <v>30</v>
      </c>
      <c r="D173" s="26">
        <v>24</v>
      </c>
      <c r="E173" s="26">
        <v>17</v>
      </c>
      <c r="F173" s="26">
        <v>15</v>
      </c>
      <c r="G173" s="26">
        <v>13</v>
      </c>
      <c r="H173" s="26">
        <v>13</v>
      </c>
      <c r="I173" s="26">
        <v>18</v>
      </c>
      <c r="J173" s="26">
        <v>15</v>
      </c>
      <c r="K173" s="26">
        <v>15</v>
      </c>
      <c r="L173" s="26">
        <v>16</v>
      </c>
      <c r="M173" s="26">
        <v>20</v>
      </c>
      <c r="N173" s="26">
        <v>30</v>
      </c>
      <c r="O173" s="26">
        <v>25</v>
      </c>
      <c r="P173" s="26">
        <v>24</v>
      </c>
      <c r="Q173" s="26">
        <v>11</v>
      </c>
      <c r="R173" s="26">
        <v>13</v>
      </c>
      <c r="S173" s="26">
        <v>15</v>
      </c>
      <c r="T173" s="26">
        <v>18</v>
      </c>
      <c r="U173" s="26">
        <v>21</v>
      </c>
      <c r="V173" s="26">
        <v>17</v>
      </c>
      <c r="W173" s="26">
        <v>20</v>
      </c>
      <c r="X173" s="26">
        <v>22</v>
      </c>
      <c r="Y173" s="26">
        <v>21</v>
      </c>
      <c r="Z173" s="26">
        <v>31</v>
      </c>
      <c r="AA173" s="26">
        <v>28</v>
      </c>
      <c r="AB173" s="26">
        <v>27</v>
      </c>
      <c r="AC173" s="26">
        <v>14</v>
      </c>
      <c r="AD173" s="26"/>
    </row>
    <row r="174" spans="1:30" x14ac:dyDescent="0.2">
      <c r="A174" t="s">
        <v>246</v>
      </c>
      <c r="B174" s="26">
        <v>95</v>
      </c>
      <c r="C174" s="26">
        <v>71</v>
      </c>
      <c r="D174" s="26">
        <v>73</v>
      </c>
      <c r="E174" s="26">
        <v>64</v>
      </c>
      <c r="F174" s="26">
        <v>61</v>
      </c>
      <c r="G174" s="26">
        <v>70</v>
      </c>
      <c r="H174" s="26">
        <v>61</v>
      </c>
      <c r="I174" s="26">
        <v>77</v>
      </c>
      <c r="J174" s="26">
        <v>74</v>
      </c>
      <c r="K174" s="26">
        <v>71</v>
      </c>
      <c r="L174" s="26">
        <v>72</v>
      </c>
      <c r="M174" s="26">
        <v>60</v>
      </c>
      <c r="N174" s="26">
        <v>76</v>
      </c>
      <c r="O174" s="26">
        <v>66</v>
      </c>
      <c r="P174" s="26">
        <v>58</v>
      </c>
      <c r="Q174" s="26">
        <v>45</v>
      </c>
      <c r="R174" s="26">
        <v>54</v>
      </c>
      <c r="S174" s="26">
        <v>58</v>
      </c>
      <c r="T174" s="26">
        <v>63</v>
      </c>
      <c r="U174" s="26">
        <v>78</v>
      </c>
      <c r="V174" s="26">
        <v>73</v>
      </c>
      <c r="W174" s="26">
        <v>72</v>
      </c>
      <c r="X174" s="26">
        <v>74</v>
      </c>
      <c r="Y174" s="26">
        <v>77</v>
      </c>
      <c r="Z174" s="26">
        <v>75</v>
      </c>
      <c r="AA174" s="26">
        <v>85</v>
      </c>
      <c r="AB174" s="26">
        <v>84</v>
      </c>
      <c r="AC174" s="26">
        <v>67</v>
      </c>
      <c r="AD174" s="26"/>
    </row>
    <row r="175" spans="1:30" x14ac:dyDescent="0.2">
      <c r="A175" t="s">
        <v>247</v>
      </c>
      <c r="B175" s="26">
        <v>198</v>
      </c>
      <c r="C175" s="26">
        <v>155</v>
      </c>
      <c r="D175" s="26">
        <v>164</v>
      </c>
      <c r="E175" s="26">
        <v>136</v>
      </c>
      <c r="F175" s="26">
        <v>134</v>
      </c>
      <c r="G175" s="26">
        <v>151</v>
      </c>
      <c r="H175" s="26">
        <v>150</v>
      </c>
      <c r="I175" s="26">
        <v>180</v>
      </c>
      <c r="J175" s="26">
        <v>155</v>
      </c>
      <c r="K175" s="26">
        <v>151</v>
      </c>
      <c r="L175" s="26">
        <v>152</v>
      </c>
      <c r="M175" s="26">
        <v>124</v>
      </c>
      <c r="N175" s="26">
        <v>164</v>
      </c>
      <c r="O175" s="26">
        <v>140</v>
      </c>
      <c r="P175" s="26">
        <v>120</v>
      </c>
      <c r="Q175" s="26">
        <v>85</v>
      </c>
      <c r="R175" s="26">
        <v>113</v>
      </c>
      <c r="S175" s="26">
        <v>138</v>
      </c>
      <c r="T175" s="26">
        <v>153</v>
      </c>
      <c r="U175" s="26">
        <v>187</v>
      </c>
      <c r="V175" s="26">
        <v>167</v>
      </c>
      <c r="W175" s="26">
        <v>161</v>
      </c>
      <c r="X175" s="26">
        <v>176</v>
      </c>
      <c r="Y175" s="26">
        <v>173</v>
      </c>
      <c r="Z175" s="26">
        <v>172</v>
      </c>
      <c r="AA175" s="26">
        <v>191</v>
      </c>
      <c r="AB175" s="26">
        <v>190</v>
      </c>
      <c r="AC175" s="26">
        <v>152</v>
      </c>
      <c r="AD175" s="26"/>
    </row>
    <row r="176" spans="1:30" x14ac:dyDescent="0.2">
      <c r="A176" t="s">
        <v>248</v>
      </c>
      <c r="B176" s="26">
        <v>2195</v>
      </c>
      <c r="C176" s="26">
        <v>1829</v>
      </c>
      <c r="D176" s="26">
        <v>1804</v>
      </c>
      <c r="E176" s="26">
        <v>1506</v>
      </c>
      <c r="F176" s="26">
        <v>1510</v>
      </c>
      <c r="G176" s="26">
        <v>1718</v>
      </c>
      <c r="H176" s="26">
        <v>1707</v>
      </c>
      <c r="I176" s="26">
        <v>1849</v>
      </c>
      <c r="J176" s="26">
        <v>1723</v>
      </c>
      <c r="K176" s="26">
        <v>1608</v>
      </c>
      <c r="L176" s="26">
        <v>1535</v>
      </c>
      <c r="M176" s="26">
        <v>1332</v>
      </c>
      <c r="N176" s="26">
        <v>1763</v>
      </c>
      <c r="O176" s="26">
        <v>1499</v>
      </c>
      <c r="P176" s="26">
        <v>1344</v>
      </c>
      <c r="Q176" s="26">
        <v>919</v>
      </c>
      <c r="R176" s="26">
        <v>1200</v>
      </c>
      <c r="S176" s="26">
        <v>1472</v>
      </c>
      <c r="T176" s="26">
        <v>1575</v>
      </c>
      <c r="U176" s="26">
        <v>1810</v>
      </c>
      <c r="V176" s="26">
        <v>1840</v>
      </c>
      <c r="W176" s="26">
        <v>1705</v>
      </c>
      <c r="X176" s="26">
        <v>1817</v>
      </c>
      <c r="Y176" s="26">
        <v>1848</v>
      </c>
      <c r="Z176" s="26">
        <v>1801</v>
      </c>
      <c r="AA176" s="26">
        <v>1979</v>
      </c>
      <c r="AB176" s="26">
        <v>1928</v>
      </c>
      <c r="AC176" s="26">
        <v>1658</v>
      </c>
      <c r="AD176" s="26"/>
    </row>
    <row r="177" spans="1:30" x14ac:dyDescent="0.2">
      <c r="A177" t="s">
        <v>249</v>
      </c>
      <c r="B177" s="26">
        <v>416</v>
      </c>
      <c r="C177" s="26">
        <v>369</v>
      </c>
      <c r="D177" s="26">
        <v>370</v>
      </c>
      <c r="E177" s="26">
        <v>323</v>
      </c>
      <c r="F177" s="26">
        <v>311</v>
      </c>
      <c r="G177" s="26">
        <v>339</v>
      </c>
      <c r="H177" s="26">
        <v>359</v>
      </c>
      <c r="I177" s="26">
        <v>373</v>
      </c>
      <c r="J177" s="26">
        <v>354</v>
      </c>
      <c r="K177" s="26">
        <v>349</v>
      </c>
      <c r="L177" s="26">
        <v>329</v>
      </c>
      <c r="M177" s="26">
        <v>284</v>
      </c>
      <c r="N177" s="26">
        <v>394</v>
      </c>
      <c r="O177" s="26">
        <v>372</v>
      </c>
      <c r="P177" s="26">
        <v>324</v>
      </c>
      <c r="Q177" s="26">
        <v>234</v>
      </c>
      <c r="R177" s="26">
        <v>281</v>
      </c>
      <c r="S177" s="26">
        <v>341</v>
      </c>
      <c r="T177" s="26">
        <v>381</v>
      </c>
      <c r="U177" s="26">
        <v>422</v>
      </c>
      <c r="V177" s="26">
        <v>393</v>
      </c>
      <c r="W177" s="26">
        <v>395</v>
      </c>
      <c r="X177" s="26">
        <v>427</v>
      </c>
      <c r="Y177" s="26">
        <v>417</v>
      </c>
      <c r="Z177" s="26">
        <v>406</v>
      </c>
      <c r="AA177" s="26">
        <v>470</v>
      </c>
      <c r="AB177" s="26">
        <v>467</v>
      </c>
      <c r="AC177" s="26">
        <v>401</v>
      </c>
      <c r="AD177" s="26"/>
    </row>
    <row r="178" spans="1:30" x14ac:dyDescent="0.2">
      <c r="A178" t="s">
        <v>250</v>
      </c>
      <c r="B178" s="26">
        <v>27</v>
      </c>
      <c r="C178" s="26">
        <v>14</v>
      </c>
      <c r="D178" s="26">
        <v>16</v>
      </c>
      <c r="E178" s="26">
        <v>15</v>
      </c>
      <c r="F178" s="26">
        <v>14</v>
      </c>
      <c r="G178" s="26">
        <v>16</v>
      </c>
      <c r="H178" s="26">
        <v>17</v>
      </c>
      <c r="I178" s="26">
        <v>21</v>
      </c>
      <c r="J178" s="26">
        <v>21</v>
      </c>
      <c r="K178" s="26">
        <v>25</v>
      </c>
      <c r="L178" s="26">
        <v>22</v>
      </c>
      <c r="M178" s="26">
        <v>18</v>
      </c>
      <c r="N178" s="26">
        <v>26</v>
      </c>
      <c r="O178" s="26">
        <v>19</v>
      </c>
      <c r="P178" s="26">
        <v>20</v>
      </c>
      <c r="Q178" s="26">
        <v>10</v>
      </c>
      <c r="R178" s="26">
        <v>14</v>
      </c>
      <c r="S178" s="26">
        <v>18</v>
      </c>
      <c r="T178" s="26">
        <v>22</v>
      </c>
      <c r="U178" s="26">
        <v>23</v>
      </c>
      <c r="V178" s="26">
        <v>27</v>
      </c>
      <c r="W178" s="26">
        <v>27</v>
      </c>
      <c r="X178" s="26">
        <v>22</v>
      </c>
      <c r="Y178" s="26">
        <v>24</v>
      </c>
      <c r="Z178" s="26">
        <v>30</v>
      </c>
      <c r="AA178" s="26">
        <v>28</v>
      </c>
      <c r="AB178" s="26">
        <v>31</v>
      </c>
      <c r="AC178" s="26">
        <v>27</v>
      </c>
      <c r="AD178" s="26"/>
    </row>
    <row r="179" spans="1:30" x14ac:dyDescent="0.2">
      <c r="A179" t="s">
        <v>251</v>
      </c>
      <c r="B179" s="26">
        <v>25</v>
      </c>
      <c r="C179" s="26">
        <v>21</v>
      </c>
      <c r="D179" s="26">
        <v>26</v>
      </c>
      <c r="E179" s="26">
        <v>33</v>
      </c>
      <c r="F179" s="26">
        <v>27</v>
      </c>
      <c r="G179" s="26">
        <v>22</v>
      </c>
      <c r="H179" s="26">
        <v>27</v>
      </c>
      <c r="I179" s="26">
        <v>24</v>
      </c>
      <c r="J179" s="26">
        <v>21</v>
      </c>
      <c r="K179" s="26">
        <v>12</v>
      </c>
      <c r="L179" s="26">
        <v>11</v>
      </c>
      <c r="M179" s="26">
        <v>18</v>
      </c>
      <c r="N179" s="26">
        <v>13</v>
      </c>
      <c r="O179" s="26">
        <v>10</v>
      </c>
      <c r="P179" s="26">
        <v>13</v>
      </c>
      <c r="Q179" s="26">
        <v>11</v>
      </c>
      <c r="R179" s="26">
        <v>12</v>
      </c>
      <c r="S179" s="26">
        <v>13</v>
      </c>
      <c r="T179" s="26">
        <v>14</v>
      </c>
      <c r="U179" s="26">
        <v>15</v>
      </c>
      <c r="V179" s="26">
        <v>17</v>
      </c>
      <c r="W179" s="26">
        <v>17</v>
      </c>
      <c r="X179" s="26">
        <v>14</v>
      </c>
      <c r="Y179" s="26">
        <v>14</v>
      </c>
      <c r="Z179" s="26">
        <v>19</v>
      </c>
      <c r="AA179" s="26">
        <v>22</v>
      </c>
      <c r="AB179" s="26">
        <v>15</v>
      </c>
      <c r="AC179" s="26">
        <v>19</v>
      </c>
      <c r="AD179" s="26"/>
    </row>
    <row r="180" spans="1:30" x14ac:dyDescent="0.2">
      <c r="A180" t="s">
        <v>252</v>
      </c>
      <c r="B180" s="26">
        <v>255</v>
      </c>
      <c r="C180" s="26">
        <v>227</v>
      </c>
      <c r="D180" s="26">
        <v>222</v>
      </c>
      <c r="E180" s="26">
        <v>184</v>
      </c>
      <c r="F180" s="26">
        <v>168</v>
      </c>
      <c r="G180" s="26">
        <v>193</v>
      </c>
      <c r="H180" s="26">
        <v>193</v>
      </c>
      <c r="I180" s="26">
        <v>221</v>
      </c>
      <c r="J180" s="26">
        <v>203</v>
      </c>
      <c r="K180" s="26">
        <v>190</v>
      </c>
      <c r="L180" s="26">
        <v>190</v>
      </c>
      <c r="M180" s="26">
        <v>172</v>
      </c>
      <c r="N180" s="26">
        <v>230</v>
      </c>
      <c r="O180" s="26">
        <v>203</v>
      </c>
      <c r="P180" s="26">
        <v>179</v>
      </c>
      <c r="Q180" s="26">
        <v>124</v>
      </c>
      <c r="R180" s="26">
        <v>147</v>
      </c>
      <c r="S180" s="26">
        <v>168</v>
      </c>
      <c r="T180" s="26">
        <v>181</v>
      </c>
      <c r="U180" s="26">
        <v>213</v>
      </c>
      <c r="V180" s="26">
        <v>203</v>
      </c>
      <c r="W180" s="26">
        <v>190</v>
      </c>
      <c r="X180" s="26">
        <v>216</v>
      </c>
      <c r="Y180" s="26">
        <v>211</v>
      </c>
      <c r="Z180" s="26">
        <v>221</v>
      </c>
      <c r="AA180" s="26">
        <v>243</v>
      </c>
      <c r="AB180" s="26">
        <v>232</v>
      </c>
      <c r="AC180" s="26">
        <v>199</v>
      </c>
      <c r="AD180" s="26"/>
    </row>
    <row r="181" spans="1:30" x14ac:dyDescent="0.2">
      <c r="A181" t="s">
        <v>253</v>
      </c>
      <c r="B181" s="26">
        <v>0</v>
      </c>
      <c r="C181" s="26">
        <v>0</v>
      </c>
      <c r="D181" s="26">
        <v>0</v>
      </c>
      <c r="E181" s="26">
        <v>0</v>
      </c>
      <c r="F181" s="26">
        <v>0</v>
      </c>
      <c r="G181" s="26">
        <v>0</v>
      </c>
      <c r="H181" s="26">
        <v>0</v>
      </c>
      <c r="I181" s="26">
        <v>0</v>
      </c>
      <c r="J181" s="26">
        <v>0</v>
      </c>
      <c r="K181" s="26">
        <v>0</v>
      </c>
      <c r="L181" s="26">
        <v>0</v>
      </c>
      <c r="M181" s="26">
        <v>0</v>
      </c>
      <c r="N181" s="26">
        <v>0</v>
      </c>
      <c r="O181" s="26">
        <v>0</v>
      </c>
      <c r="P181" s="26">
        <v>0</v>
      </c>
      <c r="Q181" s="26">
        <v>0</v>
      </c>
      <c r="R181" s="26">
        <v>0</v>
      </c>
      <c r="S181" s="26">
        <v>0</v>
      </c>
      <c r="T181" s="26">
        <v>0</v>
      </c>
      <c r="U181" s="26">
        <v>0</v>
      </c>
      <c r="V181" s="26">
        <v>0</v>
      </c>
      <c r="W181" s="26">
        <v>0</v>
      </c>
      <c r="X181" s="26">
        <v>0</v>
      </c>
      <c r="Y181" s="26">
        <v>0</v>
      </c>
      <c r="Z181" s="26">
        <v>0</v>
      </c>
      <c r="AA181" s="26">
        <v>0</v>
      </c>
      <c r="AB181" s="26">
        <v>0</v>
      </c>
      <c r="AC181" s="26">
        <v>0</v>
      </c>
      <c r="AD181" s="26"/>
    </row>
    <row r="182" spans="1:30" x14ac:dyDescent="0.2">
      <c r="A182" t="s">
        <v>254</v>
      </c>
      <c r="B182" s="26">
        <v>78</v>
      </c>
      <c r="C182" s="26">
        <v>71</v>
      </c>
      <c r="D182" s="26">
        <v>71</v>
      </c>
      <c r="E182" s="26">
        <v>48</v>
      </c>
      <c r="F182" s="26">
        <v>46</v>
      </c>
      <c r="G182" s="26">
        <v>55</v>
      </c>
      <c r="H182" s="26">
        <v>56</v>
      </c>
      <c r="I182" s="26">
        <v>61</v>
      </c>
      <c r="J182" s="26">
        <v>52</v>
      </c>
      <c r="K182" s="26">
        <v>51</v>
      </c>
      <c r="L182" s="26">
        <v>48</v>
      </c>
      <c r="M182" s="26">
        <v>42</v>
      </c>
      <c r="N182" s="26">
        <v>58</v>
      </c>
      <c r="O182" s="26">
        <v>57</v>
      </c>
      <c r="P182" s="26">
        <v>45</v>
      </c>
      <c r="Q182" s="26">
        <v>33</v>
      </c>
      <c r="R182" s="26">
        <v>39</v>
      </c>
      <c r="S182" s="26">
        <v>44</v>
      </c>
      <c r="T182" s="26">
        <v>55</v>
      </c>
      <c r="U182" s="26">
        <v>59</v>
      </c>
      <c r="V182" s="26">
        <v>56</v>
      </c>
      <c r="W182" s="26">
        <v>56</v>
      </c>
      <c r="X182" s="26">
        <v>60</v>
      </c>
      <c r="Y182" s="26">
        <v>55</v>
      </c>
      <c r="Z182" s="26">
        <v>61</v>
      </c>
      <c r="AA182" s="26">
        <v>74</v>
      </c>
      <c r="AB182" s="26">
        <v>67</v>
      </c>
      <c r="AC182" s="26">
        <v>52</v>
      </c>
      <c r="AD182" s="26"/>
    </row>
    <row r="183" spans="1:30" x14ac:dyDescent="0.2">
      <c r="A183" t="s">
        <v>255</v>
      </c>
      <c r="B183" s="26">
        <v>19</v>
      </c>
      <c r="C183" s="26">
        <v>23</v>
      </c>
      <c r="D183" s="26">
        <v>13</v>
      </c>
      <c r="E183" s="26">
        <v>9</v>
      </c>
      <c r="F183" s="26">
        <v>10</v>
      </c>
      <c r="G183" s="26">
        <v>13</v>
      </c>
      <c r="H183" s="26">
        <v>18</v>
      </c>
      <c r="I183" s="26">
        <v>16</v>
      </c>
      <c r="J183" s="26">
        <v>11</v>
      </c>
      <c r="K183" s="26">
        <v>7</v>
      </c>
      <c r="L183" s="26">
        <v>11</v>
      </c>
      <c r="M183" s="26">
        <v>10</v>
      </c>
      <c r="N183" s="26">
        <v>13</v>
      </c>
      <c r="O183" s="26">
        <v>9</v>
      </c>
      <c r="P183" s="26">
        <v>13</v>
      </c>
      <c r="Q183" s="26">
        <v>5</v>
      </c>
      <c r="R183" s="26">
        <v>7</v>
      </c>
      <c r="S183" s="26">
        <v>8</v>
      </c>
      <c r="T183" s="26">
        <v>11</v>
      </c>
      <c r="U183" s="26">
        <v>12</v>
      </c>
      <c r="V183" s="26">
        <v>8</v>
      </c>
      <c r="W183" s="26">
        <v>8</v>
      </c>
      <c r="X183" s="26">
        <v>10</v>
      </c>
      <c r="Y183" s="26">
        <v>10</v>
      </c>
      <c r="Z183" s="26">
        <v>12</v>
      </c>
      <c r="AA183" s="26">
        <v>16</v>
      </c>
      <c r="AB183" s="26">
        <v>15</v>
      </c>
      <c r="AC183" s="26">
        <v>10</v>
      </c>
      <c r="AD183" s="26"/>
    </row>
    <row r="184" spans="1:30" x14ac:dyDescent="0.2">
      <c r="A184" t="s">
        <v>256</v>
      </c>
      <c r="B184" s="26">
        <v>39</v>
      </c>
      <c r="C184" s="26">
        <v>27</v>
      </c>
      <c r="D184" s="26">
        <v>25</v>
      </c>
      <c r="E184" s="26">
        <v>23</v>
      </c>
      <c r="F184" s="26">
        <v>27</v>
      </c>
      <c r="G184" s="26">
        <v>28</v>
      </c>
      <c r="H184" s="26">
        <v>28</v>
      </c>
      <c r="I184" s="26">
        <v>29</v>
      </c>
      <c r="J184" s="26">
        <v>31</v>
      </c>
      <c r="K184" s="26">
        <v>29</v>
      </c>
      <c r="L184" s="26">
        <v>29</v>
      </c>
      <c r="M184" s="26">
        <v>28</v>
      </c>
      <c r="N184" s="26">
        <v>34</v>
      </c>
      <c r="O184" s="26">
        <v>28</v>
      </c>
      <c r="P184" s="26">
        <v>24</v>
      </c>
      <c r="Q184" s="26">
        <v>19</v>
      </c>
      <c r="R184" s="26">
        <v>25</v>
      </c>
      <c r="S184" s="26">
        <v>25</v>
      </c>
      <c r="T184" s="26">
        <v>29</v>
      </c>
      <c r="U184" s="26">
        <v>35</v>
      </c>
      <c r="V184" s="26">
        <v>39</v>
      </c>
      <c r="W184" s="26">
        <v>35</v>
      </c>
      <c r="X184" s="26">
        <v>37</v>
      </c>
      <c r="Y184" s="26">
        <v>34</v>
      </c>
      <c r="Z184" s="26">
        <v>40</v>
      </c>
      <c r="AA184" s="26">
        <v>40</v>
      </c>
      <c r="AB184" s="26">
        <v>48</v>
      </c>
      <c r="AC184" s="26">
        <v>43</v>
      </c>
      <c r="AD184" s="26"/>
    </row>
    <row r="185" spans="1:30" x14ac:dyDescent="0.2">
      <c r="A185" t="s">
        <v>257</v>
      </c>
      <c r="B185" s="26">
        <v>59</v>
      </c>
      <c r="C185" s="26">
        <v>46</v>
      </c>
      <c r="D185" s="26">
        <v>53</v>
      </c>
      <c r="E185" s="26">
        <v>43</v>
      </c>
      <c r="F185" s="26">
        <v>38</v>
      </c>
      <c r="G185" s="26">
        <v>45</v>
      </c>
      <c r="H185" s="26">
        <v>49</v>
      </c>
      <c r="I185" s="26">
        <v>58</v>
      </c>
      <c r="J185" s="26">
        <v>49</v>
      </c>
      <c r="K185" s="26">
        <v>46</v>
      </c>
      <c r="L185" s="26">
        <v>46</v>
      </c>
      <c r="M185" s="26">
        <v>36</v>
      </c>
      <c r="N185" s="26">
        <v>50</v>
      </c>
      <c r="O185" s="26">
        <v>43</v>
      </c>
      <c r="P185" s="26">
        <v>33</v>
      </c>
      <c r="Q185" s="26">
        <v>21</v>
      </c>
      <c r="R185" s="26">
        <v>32</v>
      </c>
      <c r="S185" s="26">
        <v>42</v>
      </c>
      <c r="T185" s="26">
        <v>51</v>
      </c>
      <c r="U185" s="26">
        <v>65</v>
      </c>
      <c r="V185" s="26">
        <v>56</v>
      </c>
      <c r="W185" s="26">
        <v>53</v>
      </c>
      <c r="X185" s="26">
        <v>62</v>
      </c>
      <c r="Y185" s="26">
        <v>59</v>
      </c>
      <c r="Z185" s="26">
        <v>54</v>
      </c>
      <c r="AA185" s="26">
        <v>58</v>
      </c>
      <c r="AB185" s="26">
        <v>62</v>
      </c>
      <c r="AC185" s="26">
        <v>49</v>
      </c>
      <c r="AD185" s="26"/>
    </row>
    <row r="186" spans="1:30" x14ac:dyDescent="0.2">
      <c r="A186" t="s">
        <v>258</v>
      </c>
      <c r="B186" s="26">
        <v>1715</v>
      </c>
      <c r="C186" s="26">
        <v>1593</v>
      </c>
      <c r="D186" s="26">
        <v>1495</v>
      </c>
      <c r="E186" s="26">
        <v>1267</v>
      </c>
      <c r="F186" s="26">
        <v>1134</v>
      </c>
      <c r="G186" s="26">
        <v>1240</v>
      </c>
      <c r="H186" s="26">
        <v>1286</v>
      </c>
      <c r="I186" s="26">
        <v>1426</v>
      </c>
      <c r="J186" s="26">
        <v>1218</v>
      </c>
      <c r="K186" s="26">
        <v>1155</v>
      </c>
      <c r="L186" s="26">
        <v>1171</v>
      </c>
      <c r="M186" s="26">
        <v>1079</v>
      </c>
      <c r="N186" s="26">
        <v>1448</v>
      </c>
      <c r="O186" s="26">
        <v>1440</v>
      </c>
      <c r="P186" s="26">
        <v>1372</v>
      </c>
      <c r="Q186" s="26">
        <v>930</v>
      </c>
      <c r="R186" s="26">
        <v>1031</v>
      </c>
      <c r="S186" s="26">
        <v>1148</v>
      </c>
      <c r="T186" s="26">
        <v>1288</v>
      </c>
      <c r="U186" s="26">
        <v>1447</v>
      </c>
      <c r="V186" s="26">
        <v>1356</v>
      </c>
      <c r="W186" s="26">
        <v>1370</v>
      </c>
      <c r="X186" s="26">
        <v>1601</v>
      </c>
      <c r="Y186" s="26">
        <v>1652</v>
      </c>
      <c r="Z186" s="26">
        <v>1661</v>
      </c>
      <c r="AA186" s="26">
        <v>1928</v>
      </c>
      <c r="AB186" s="26">
        <v>1839</v>
      </c>
      <c r="AC186" s="26">
        <v>1575</v>
      </c>
      <c r="AD186" s="26"/>
    </row>
    <row r="187" spans="1:30" x14ac:dyDescent="0.2">
      <c r="A187" t="s">
        <v>259</v>
      </c>
      <c r="B187" s="26">
        <v>5407</v>
      </c>
      <c r="C187" s="26">
        <v>4933</v>
      </c>
      <c r="D187" s="26">
        <v>4615</v>
      </c>
      <c r="E187" s="26">
        <v>3909</v>
      </c>
      <c r="F187" s="26">
        <v>3688</v>
      </c>
      <c r="G187" s="26">
        <v>4080</v>
      </c>
      <c r="H187" s="26">
        <v>4300</v>
      </c>
      <c r="I187" s="26">
        <v>4682</v>
      </c>
      <c r="J187" s="26">
        <v>4128</v>
      </c>
      <c r="K187" s="26">
        <v>3921</v>
      </c>
      <c r="L187" s="26">
        <v>3851</v>
      </c>
      <c r="M187" s="26">
        <v>3520</v>
      </c>
      <c r="N187" s="26">
        <v>4735</v>
      </c>
      <c r="O187" s="26">
        <v>4562</v>
      </c>
      <c r="P187" s="26">
        <v>4118</v>
      </c>
      <c r="Q187" s="26">
        <v>2843</v>
      </c>
      <c r="R187" s="26">
        <v>3307</v>
      </c>
      <c r="S187" s="26">
        <v>3723</v>
      </c>
      <c r="T187" s="26">
        <v>4109</v>
      </c>
      <c r="U187" s="26">
        <v>4590</v>
      </c>
      <c r="V187" s="26">
        <v>4326</v>
      </c>
      <c r="W187" s="26">
        <v>4319</v>
      </c>
      <c r="X187" s="26">
        <v>4868</v>
      </c>
      <c r="Y187" s="26">
        <v>4925</v>
      </c>
      <c r="Z187" s="26">
        <v>5054</v>
      </c>
      <c r="AA187" s="26">
        <v>5860</v>
      </c>
      <c r="AB187" s="26">
        <v>5660</v>
      </c>
      <c r="AC187" s="26">
        <v>4894</v>
      </c>
      <c r="AD187" s="26"/>
    </row>
    <row r="188" spans="1:30" x14ac:dyDescent="0.2">
      <c r="A188" t="s">
        <v>260</v>
      </c>
      <c r="B188" s="26">
        <v>5083</v>
      </c>
      <c r="C188" s="26">
        <v>4637</v>
      </c>
      <c r="D188" s="26">
        <v>4353</v>
      </c>
      <c r="E188" s="26">
        <v>3679</v>
      </c>
      <c r="F188" s="26">
        <v>3446</v>
      </c>
      <c r="G188" s="26">
        <v>3802</v>
      </c>
      <c r="H188" s="26">
        <v>4005</v>
      </c>
      <c r="I188" s="26">
        <v>4383</v>
      </c>
      <c r="J188" s="26">
        <v>3875</v>
      </c>
      <c r="K188" s="26">
        <v>3682</v>
      </c>
      <c r="L188" s="26">
        <v>3626</v>
      </c>
      <c r="M188" s="26">
        <v>3285</v>
      </c>
      <c r="N188" s="26">
        <v>4446</v>
      </c>
      <c r="O188" s="26">
        <v>4285</v>
      </c>
      <c r="P188" s="26">
        <v>3875</v>
      </c>
      <c r="Q188" s="26">
        <v>2654</v>
      </c>
      <c r="R188" s="26">
        <v>3101</v>
      </c>
      <c r="S188" s="26">
        <v>3484</v>
      </c>
      <c r="T188" s="26">
        <v>3864</v>
      </c>
      <c r="U188" s="26">
        <v>4337</v>
      </c>
      <c r="V188" s="26">
        <v>4118</v>
      </c>
      <c r="W188" s="26">
        <v>4111</v>
      </c>
      <c r="X188" s="26">
        <v>4669</v>
      </c>
      <c r="Y188" s="26">
        <v>4704</v>
      </c>
      <c r="Z188" s="26">
        <v>4795</v>
      </c>
      <c r="AA188" s="26">
        <v>5598</v>
      </c>
      <c r="AB188" s="26">
        <v>5400</v>
      </c>
      <c r="AC188" s="26">
        <v>4658</v>
      </c>
      <c r="AD188" s="26"/>
    </row>
    <row r="189" spans="1:30" x14ac:dyDescent="0.2">
      <c r="A189" t="s">
        <v>261</v>
      </c>
      <c r="B189" s="26">
        <v>10</v>
      </c>
      <c r="C189" s="26">
        <v>5</v>
      </c>
      <c r="D189" s="26">
        <v>6</v>
      </c>
      <c r="E189" s="26">
        <v>5</v>
      </c>
      <c r="F189" s="26">
        <v>6</v>
      </c>
      <c r="G189" s="26">
        <v>9</v>
      </c>
      <c r="H189" s="26">
        <v>8</v>
      </c>
      <c r="I189" s="26">
        <v>7</v>
      </c>
      <c r="J189" s="26">
        <v>7</v>
      </c>
      <c r="K189" s="26">
        <v>9</v>
      </c>
      <c r="L189" s="26">
        <v>8</v>
      </c>
      <c r="M189" s="26">
        <v>5</v>
      </c>
      <c r="N189" s="26">
        <v>9</v>
      </c>
      <c r="O189" s="26">
        <v>7</v>
      </c>
      <c r="P189" s="26">
        <v>6</v>
      </c>
      <c r="Q189" s="26">
        <v>5</v>
      </c>
      <c r="R189" s="26">
        <v>6</v>
      </c>
      <c r="S189" s="26">
        <v>7</v>
      </c>
      <c r="T189" s="26">
        <v>9</v>
      </c>
      <c r="U189" s="26">
        <v>10</v>
      </c>
      <c r="V189" s="26">
        <v>9</v>
      </c>
      <c r="W189" s="26">
        <v>10</v>
      </c>
      <c r="X189" s="26">
        <v>11</v>
      </c>
      <c r="Y189" s="26">
        <v>11</v>
      </c>
      <c r="Z189" s="26">
        <v>10</v>
      </c>
      <c r="AA189" s="26">
        <v>8</v>
      </c>
      <c r="AB189" s="26">
        <v>9</v>
      </c>
      <c r="AC189" s="26">
        <v>5</v>
      </c>
      <c r="AD189" s="26"/>
    </row>
    <row r="190" spans="1:30" x14ac:dyDescent="0.2">
      <c r="A190" t="s">
        <v>262</v>
      </c>
      <c r="B190" s="26">
        <v>92</v>
      </c>
      <c r="C190" s="26">
        <v>98</v>
      </c>
      <c r="D190" s="26">
        <v>73</v>
      </c>
      <c r="E190" s="26">
        <v>63</v>
      </c>
      <c r="F190" s="26">
        <v>69</v>
      </c>
      <c r="G190" s="26">
        <v>73</v>
      </c>
      <c r="H190" s="26">
        <v>77</v>
      </c>
      <c r="I190" s="26">
        <v>76</v>
      </c>
      <c r="J190" s="26">
        <v>71</v>
      </c>
      <c r="K190" s="26">
        <v>64</v>
      </c>
      <c r="L190" s="26">
        <v>67</v>
      </c>
      <c r="M190" s="26">
        <v>60</v>
      </c>
      <c r="N190" s="26">
        <v>70</v>
      </c>
      <c r="O190" s="26">
        <v>63</v>
      </c>
      <c r="P190" s="26">
        <v>49</v>
      </c>
      <c r="Q190" s="26">
        <v>39</v>
      </c>
      <c r="R190" s="26">
        <v>49</v>
      </c>
      <c r="S190" s="26">
        <v>60</v>
      </c>
      <c r="T190" s="26">
        <v>63</v>
      </c>
      <c r="U190" s="26">
        <v>72</v>
      </c>
      <c r="V190" s="26">
        <v>76</v>
      </c>
      <c r="W190" s="26">
        <v>75</v>
      </c>
      <c r="X190" s="26">
        <v>86</v>
      </c>
      <c r="Y190" s="26">
        <v>81</v>
      </c>
      <c r="Z190" s="26">
        <v>79</v>
      </c>
      <c r="AA190" s="26">
        <v>86</v>
      </c>
      <c r="AB190" s="26">
        <v>92</v>
      </c>
      <c r="AC190" s="26">
        <v>87</v>
      </c>
      <c r="AD190" s="26"/>
    </row>
    <row r="191" spans="1:30" x14ac:dyDescent="0.2">
      <c r="A191" t="s">
        <v>263</v>
      </c>
      <c r="B191" s="26">
        <v>9</v>
      </c>
      <c r="C191" s="26">
        <v>6</v>
      </c>
      <c r="D191" s="26">
        <v>8</v>
      </c>
      <c r="E191" s="26">
        <v>7</v>
      </c>
      <c r="F191" s="26">
        <v>8</v>
      </c>
      <c r="G191" s="26">
        <v>9</v>
      </c>
      <c r="H191" s="26">
        <v>7</v>
      </c>
      <c r="I191" s="26">
        <v>14</v>
      </c>
      <c r="J191" s="26">
        <v>15</v>
      </c>
      <c r="K191" s="26">
        <v>13</v>
      </c>
      <c r="L191" s="26">
        <v>13</v>
      </c>
      <c r="M191" s="26">
        <v>11</v>
      </c>
      <c r="N191" s="26">
        <v>13</v>
      </c>
      <c r="O191" s="26">
        <v>15</v>
      </c>
      <c r="P191" s="26">
        <v>12</v>
      </c>
      <c r="Q191" s="26">
        <v>9</v>
      </c>
      <c r="R191" s="26">
        <v>12</v>
      </c>
      <c r="S191" s="26">
        <v>13</v>
      </c>
      <c r="T191" s="26">
        <v>13</v>
      </c>
      <c r="U191" s="26">
        <v>12</v>
      </c>
      <c r="V191" s="26">
        <v>12</v>
      </c>
      <c r="W191" s="26">
        <v>12</v>
      </c>
      <c r="X191" s="26">
        <v>14</v>
      </c>
      <c r="Y191" s="26">
        <v>12</v>
      </c>
      <c r="Z191" s="26">
        <v>10</v>
      </c>
      <c r="AA191" s="26">
        <v>11</v>
      </c>
      <c r="AB191" s="26">
        <v>9</v>
      </c>
      <c r="AC191" s="26">
        <v>9</v>
      </c>
      <c r="AD191" s="26"/>
    </row>
    <row r="192" spans="1:30" x14ac:dyDescent="0.2">
      <c r="A192" t="s">
        <v>264</v>
      </c>
      <c r="B192" s="26">
        <v>35</v>
      </c>
      <c r="C192" s="26">
        <v>34</v>
      </c>
      <c r="D192" s="26">
        <v>28</v>
      </c>
      <c r="E192" s="26">
        <v>22</v>
      </c>
      <c r="F192" s="26">
        <v>21</v>
      </c>
      <c r="G192" s="26">
        <v>31</v>
      </c>
      <c r="H192" s="26">
        <v>33</v>
      </c>
      <c r="I192" s="26">
        <v>41</v>
      </c>
      <c r="J192" s="26">
        <v>34</v>
      </c>
      <c r="K192" s="26">
        <v>28</v>
      </c>
      <c r="L192" s="26">
        <v>30</v>
      </c>
      <c r="M192" s="26">
        <v>22</v>
      </c>
      <c r="N192" s="26">
        <v>31</v>
      </c>
      <c r="O192" s="26">
        <v>21</v>
      </c>
      <c r="P192" s="26">
        <v>23</v>
      </c>
      <c r="Q192" s="26">
        <v>11</v>
      </c>
      <c r="R192" s="26">
        <v>18</v>
      </c>
      <c r="S192" s="26">
        <v>24</v>
      </c>
      <c r="T192" s="26">
        <v>26</v>
      </c>
      <c r="U192" s="26">
        <v>31</v>
      </c>
      <c r="V192" s="26">
        <v>35</v>
      </c>
      <c r="W192" s="26">
        <v>36</v>
      </c>
      <c r="X192" s="26">
        <v>37</v>
      </c>
      <c r="Y192" s="26">
        <v>32</v>
      </c>
      <c r="Z192" s="26">
        <v>35</v>
      </c>
      <c r="AA192" s="26">
        <v>30</v>
      </c>
      <c r="AB192" s="26">
        <v>31</v>
      </c>
      <c r="AC192" s="26">
        <v>26</v>
      </c>
      <c r="AD192" s="26"/>
    </row>
    <row r="193" spans="1:30" x14ac:dyDescent="0.2">
      <c r="A193" t="s">
        <v>75</v>
      </c>
      <c r="B193" s="26">
        <v>22067</v>
      </c>
      <c r="C193" s="26">
        <v>19394</v>
      </c>
      <c r="D193" s="26">
        <v>18764</v>
      </c>
      <c r="E193" s="26">
        <v>15952</v>
      </c>
      <c r="F193" s="26">
        <v>15260</v>
      </c>
      <c r="G193" s="26">
        <v>16936</v>
      </c>
      <c r="H193" s="26">
        <v>17431</v>
      </c>
      <c r="I193" s="26">
        <v>19133</v>
      </c>
      <c r="J193" s="26">
        <v>17187</v>
      </c>
      <c r="K193" s="26">
        <v>16225</v>
      </c>
      <c r="L193" s="26">
        <v>15873</v>
      </c>
      <c r="M193" s="26">
        <v>14075</v>
      </c>
      <c r="N193" s="26">
        <v>18814</v>
      </c>
      <c r="O193" s="26">
        <v>17050</v>
      </c>
      <c r="P193" s="26">
        <v>15546</v>
      </c>
      <c r="Q193" s="26">
        <v>10834</v>
      </c>
      <c r="R193" s="26">
        <v>13129</v>
      </c>
      <c r="S193" s="26">
        <v>15140</v>
      </c>
      <c r="T193" s="26">
        <v>16447</v>
      </c>
      <c r="U193" s="26">
        <v>18617</v>
      </c>
      <c r="V193" s="26">
        <v>18157</v>
      </c>
      <c r="W193" s="26">
        <v>17639</v>
      </c>
      <c r="X193" s="26">
        <v>19457</v>
      </c>
      <c r="Y193" s="26">
        <v>19791</v>
      </c>
      <c r="Z193" s="26">
        <v>19730</v>
      </c>
      <c r="AA193" s="26">
        <v>22382</v>
      </c>
      <c r="AB193" s="26">
        <v>21656</v>
      </c>
      <c r="AC193" s="26">
        <v>18646</v>
      </c>
      <c r="AD193" s="26">
        <v>15181</v>
      </c>
    </row>
    <row r="194" spans="1:30" x14ac:dyDescent="0.2">
      <c r="A194" t="s">
        <v>265</v>
      </c>
      <c r="B194" s="26">
        <v>34</v>
      </c>
      <c r="C194" s="26">
        <v>31</v>
      </c>
      <c r="D194" s="26">
        <v>29</v>
      </c>
      <c r="E194" s="26">
        <v>21</v>
      </c>
      <c r="F194" s="26">
        <v>26</v>
      </c>
      <c r="G194" s="26">
        <v>24</v>
      </c>
      <c r="H194" s="26">
        <v>29</v>
      </c>
      <c r="I194" s="26">
        <v>31</v>
      </c>
      <c r="J194" s="26">
        <v>21</v>
      </c>
      <c r="K194" s="26">
        <v>22</v>
      </c>
      <c r="L194" s="26">
        <v>22</v>
      </c>
      <c r="M194" s="26">
        <v>19</v>
      </c>
      <c r="N194" s="26">
        <v>26</v>
      </c>
      <c r="O194" s="26">
        <v>22</v>
      </c>
      <c r="P194" s="26">
        <v>19</v>
      </c>
      <c r="Q194" s="26">
        <v>12</v>
      </c>
      <c r="R194" s="26">
        <v>19</v>
      </c>
      <c r="S194" s="26">
        <v>25</v>
      </c>
      <c r="T194" s="26">
        <v>28</v>
      </c>
      <c r="U194" s="26">
        <v>31</v>
      </c>
      <c r="V194" s="26">
        <v>24</v>
      </c>
      <c r="W194" s="26">
        <v>22</v>
      </c>
      <c r="X194" s="26">
        <v>24</v>
      </c>
      <c r="Y194" s="26">
        <v>23</v>
      </c>
      <c r="Z194" s="26">
        <v>25</v>
      </c>
      <c r="AA194" s="26">
        <v>29</v>
      </c>
      <c r="AB194" s="26">
        <v>31</v>
      </c>
      <c r="AC194" s="26">
        <v>26</v>
      </c>
      <c r="AD194" s="26"/>
    </row>
    <row r="195" spans="1:30" x14ac:dyDescent="0.2">
      <c r="A195" t="s">
        <v>266</v>
      </c>
      <c r="B195" s="26">
        <v>85</v>
      </c>
      <c r="C195" s="26">
        <v>86</v>
      </c>
      <c r="D195" s="26">
        <v>83</v>
      </c>
      <c r="E195" s="26">
        <v>74</v>
      </c>
      <c r="F195" s="26">
        <v>71</v>
      </c>
      <c r="G195" s="26">
        <v>73</v>
      </c>
      <c r="H195" s="26">
        <v>74</v>
      </c>
      <c r="I195" s="26">
        <v>75</v>
      </c>
      <c r="J195" s="26">
        <v>73</v>
      </c>
      <c r="K195" s="26">
        <v>55</v>
      </c>
      <c r="L195" s="26">
        <v>60</v>
      </c>
      <c r="M195" s="26">
        <v>52</v>
      </c>
      <c r="N195" s="26">
        <v>76</v>
      </c>
      <c r="O195" s="26">
        <v>73</v>
      </c>
      <c r="P195" s="26">
        <v>61</v>
      </c>
      <c r="Q195" s="26">
        <v>46</v>
      </c>
      <c r="R195" s="26">
        <v>53</v>
      </c>
      <c r="S195" s="26">
        <v>65</v>
      </c>
      <c r="T195" s="26">
        <v>67</v>
      </c>
      <c r="U195" s="26">
        <v>75</v>
      </c>
      <c r="V195" s="26">
        <v>68</v>
      </c>
      <c r="W195" s="26">
        <v>66</v>
      </c>
      <c r="X195" s="26">
        <v>75</v>
      </c>
      <c r="Y195" s="26">
        <v>88</v>
      </c>
      <c r="Z195" s="26">
        <v>100</v>
      </c>
      <c r="AA195" s="26">
        <v>103</v>
      </c>
      <c r="AB195" s="26">
        <v>102</v>
      </c>
      <c r="AC195" s="26">
        <v>79</v>
      </c>
      <c r="AD195" s="26"/>
    </row>
    <row r="196" spans="1:30" x14ac:dyDescent="0.2">
      <c r="A196" t="s">
        <v>267</v>
      </c>
      <c r="B196" s="26">
        <v>50</v>
      </c>
      <c r="C196" s="26">
        <v>34</v>
      </c>
      <c r="D196" s="26">
        <v>36</v>
      </c>
      <c r="E196" s="26">
        <v>40</v>
      </c>
      <c r="F196" s="26">
        <v>42</v>
      </c>
      <c r="G196" s="26">
        <v>58</v>
      </c>
      <c r="H196" s="26">
        <v>61</v>
      </c>
      <c r="I196" s="26">
        <v>49</v>
      </c>
      <c r="J196" s="26">
        <v>55</v>
      </c>
      <c r="K196" s="26">
        <v>48</v>
      </c>
      <c r="L196" s="26">
        <v>40</v>
      </c>
      <c r="M196" s="26">
        <v>32</v>
      </c>
      <c r="N196" s="26">
        <v>45</v>
      </c>
      <c r="O196" s="26">
        <v>37</v>
      </c>
      <c r="P196" s="26">
        <v>30</v>
      </c>
      <c r="Q196" s="26">
        <v>25</v>
      </c>
      <c r="R196" s="26">
        <v>41</v>
      </c>
      <c r="S196" s="26">
        <v>52</v>
      </c>
      <c r="T196" s="26">
        <v>56</v>
      </c>
      <c r="U196" s="26">
        <v>60</v>
      </c>
      <c r="V196" s="26">
        <v>69</v>
      </c>
      <c r="W196" s="26">
        <v>61</v>
      </c>
      <c r="X196" s="26">
        <v>56</v>
      </c>
      <c r="Y196" s="26">
        <v>48</v>
      </c>
      <c r="Z196" s="26">
        <v>45</v>
      </c>
      <c r="AA196" s="26">
        <v>46</v>
      </c>
      <c r="AB196" s="26">
        <v>47</v>
      </c>
      <c r="AC196" s="26">
        <v>48</v>
      </c>
      <c r="AD196" s="26"/>
    </row>
    <row r="197" spans="1:30" x14ac:dyDescent="0.2">
      <c r="A197" t="s">
        <v>268</v>
      </c>
      <c r="B197" s="26">
        <v>236</v>
      </c>
      <c r="C197" s="26">
        <v>190</v>
      </c>
      <c r="D197" s="26">
        <v>185</v>
      </c>
      <c r="E197" s="26">
        <v>165</v>
      </c>
      <c r="F197" s="26">
        <v>163</v>
      </c>
      <c r="G197" s="26">
        <v>190</v>
      </c>
      <c r="H197" s="26">
        <v>194</v>
      </c>
      <c r="I197" s="26">
        <v>197</v>
      </c>
      <c r="J197" s="26">
        <v>192</v>
      </c>
      <c r="K197" s="26">
        <v>182</v>
      </c>
      <c r="L197" s="26">
        <v>166</v>
      </c>
      <c r="M197" s="26">
        <v>136</v>
      </c>
      <c r="N197" s="26">
        <v>182</v>
      </c>
      <c r="O197" s="26">
        <v>157</v>
      </c>
      <c r="P197" s="26">
        <v>149</v>
      </c>
      <c r="Q197" s="26">
        <v>97</v>
      </c>
      <c r="R197" s="26">
        <v>135</v>
      </c>
      <c r="S197" s="26">
        <v>165</v>
      </c>
      <c r="T197" s="26">
        <v>180</v>
      </c>
      <c r="U197" s="26">
        <v>199</v>
      </c>
      <c r="V197" s="26">
        <v>213</v>
      </c>
      <c r="W197" s="26">
        <v>193</v>
      </c>
      <c r="X197" s="26">
        <v>194</v>
      </c>
      <c r="Y197" s="26">
        <v>199</v>
      </c>
      <c r="Z197" s="26">
        <v>182</v>
      </c>
      <c r="AA197" s="26">
        <v>208</v>
      </c>
      <c r="AB197" s="26">
        <v>198</v>
      </c>
      <c r="AC197" s="26">
        <v>177</v>
      </c>
      <c r="AD197" s="26"/>
    </row>
    <row r="198" spans="1:30" x14ac:dyDescent="0.2">
      <c r="A198" t="s">
        <v>269</v>
      </c>
      <c r="B198" s="26">
        <v>28</v>
      </c>
      <c r="C198" s="26">
        <v>22</v>
      </c>
      <c r="D198" s="26">
        <v>23</v>
      </c>
      <c r="E198" s="26">
        <v>19</v>
      </c>
      <c r="F198" s="26">
        <v>20</v>
      </c>
      <c r="G198" s="26">
        <v>20</v>
      </c>
      <c r="H198" s="26">
        <v>20</v>
      </c>
      <c r="I198" s="26">
        <v>26</v>
      </c>
      <c r="J198" s="26">
        <v>21</v>
      </c>
      <c r="K198" s="26">
        <v>20</v>
      </c>
      <c r="L198" s="26">
        <v>19</v>
      </c>
      <c r="M198" s="26">
        <v>16</v>
      </c>
      <c r="N198" s="26">
        <v>20</v>
      </c>
      <c r="O198" s="26">
        <v>14</v>
      </c>
      <c r="P198" s="26">
        <v>15</v>
      </c>
      <c r="Q198" s="26">
        <v>11</v>
      </c>
      <c r="R198" s="26">
        <v>15</v>
      </c>
      <c r="S198" s="26">
        <v>20</v>
      </c>
      <c r="T198" s="26">
        <v>20</v>
      </c>
      <c r="U198" s="26">
        <v>25</v>
      </c>
      <c r="V198" s="26">
        <v>28</v>
      </c>
      <c r="W198" s="26">
        <v>27</v>
      </c>
      <c r="X198" s="26">
        <v>29</v>
      </c>
      <c r="Y198" s="26">
        <v>34</v>
      </c>
      <c r="Z198" s="26">
        <v>28</v>
      </c>
      <c r="AA198" s="26">
        <v>31</v>
      </c>
      <c r="AB198" s="26">
        <v>26</v>
      </c>
      <c r="AC198" s="26">
        <v>24</v>
      </c>
      <c r="AD198" s="26"/>
    </row>
    <row r="199" spans="1:30" x14ac:dyDescent="0.2">
      <c r="A199" t="s">
        <v>270</v>
      </c>
      <c r="B199" s="26">
        <v>18</v>
      </c>
      <c r="C199" s="26">
        <v>19</v>
      </c>
      <c r="D199" s="26">
        <v>17</v>
      </c>
      <c r="E199" s="26">
        <v>14</v>
      </c>
      <c r="F199" s="26">
        <v>17</v>
      </c>
      <c r="G199" s="26">
        <v>22</v>
      </c>
      <c r="H199" s="26">
        <v>19</v>
      </c>
      <c r="I199" s="26">
        <v>24</v>
      </c>
      <c r="J199" s="26">
        <v>22</v>
      </c>
      <c r="K199" s="26">
        <v>20</v>
      </c>
      <c r="L199" s="26">
        <v>19</v>
      </c>
      <c r="M199" s="26">
        <v>13</v>
      </c>
      <c r="N199" s="26">
        <v>22</v>
      </c>
      <c r="O199" s="26">
        <v>21</v>
      </c>
      <c r="P199" s="26">
        <v>13</v>
      </c>
      <c r="Q199" s="26">
        <v>12</v>
      </c>
      <c r="R199" s="26">
        <v>15</v>
      </c>
      <c r="S199" s="26">
        <v>22</v>
      </c>
      <c r="T199" s="26">
        <v>22</v>
      </c>
      <c r="U199" s="26">
        <v>22</v>
      </c>
      <c r="V199" s="26">
        <v>22</v>
      </c>
      <c r="W199" s="26">
        <v>22</v>
      </c>
      <c r="X199" s="26">
        <v>26</v>
      </c>
      <c r="Y199" s="26">
        <v>19</v>
      </c>
      <c r="Z199" s="26">
        <v>24</v>
      </c>
      <c r="AA199" s="26">
        <v>25</v>
      </c>
      <c r="AB199" s="26">
        <v>20</v>
      </c>
      <c r="AC199" s="26">
        <v>19</v>
      </c>
      <c r="AD199" s="26"/>
    </row>
    <row r="200" spans="1:30" x14ac:dyDescent="0.2">
      <c r="A200" t="s">
        <v>271</v>
      </c>
      <c r="B200" s="26">
        <v>16</v>
      </c>
      <c r="C200" s="26">
        <v>8</v>
      </c>
      <c r="D200" s="26">
        <v>7</v>
      </c>
      <c r="E200" s="26">
        <v>6</v>
      </c>
      <c r="F200" s="26">
        <v>7</v>
      </c>
      <c r="G200" s="26">
        <v>8</v>
      </c>
      <c r="H200" s="26">
        <v>7</v>
      </c>
      <c r="I200" s="26">
        <v>8</v>
      </c>
      <c r="J200" s="26">
        <v>10</v>
      </c>
      <c r="K200" s="26">
        <v>12</v>
      </c>
      <c r="L200" s="26">
        <v>9</v>
      </c>
      <c r="M200" s="26">
        <v>8</v>
      </c>
      <c r="N200" s="26">
        <v>11</v>
      </c>
      <c r="O200" s="26">
        <v>10</v>
      </c>
      <c r="P200" s="26">
        <v>5</v>
      </c>
      <c r="Q200" s="26">
        <v>5</v>
      </c>
      <c r="R200" s="26">
        <v>7</v>
      </c>
      <c r="S200" s="26">
        <v>8</v>
      </c>
      <c r="T200" s="26">
        <v>10</v>
      </c>
      <c r="U200" s="26">
        <v>8</v>
      </c>
      <c r="V200" s="26">
        <v>10</v>
      </c>
      <c r="W200" s="26">
        <v>10</v>
      </c>
      <c r="X200" s="26">
        <v>10</v>
      </c>
      <c r="Y200" s="26">
        <v>10</v>
      </c>
      <c r="Z200" s="26">
        <v>11</v>
      </c>
      <c r="AA200" s="26">
        <v>12</v>
      </c>
      <c r="AB200" s="26">
        <v>10</v>
      </c>
      <c r="AC200" s="26">
        <v>11</v>
      </c>
      <c r="AD200" s="26"/>
    </row>
    <row r="201" spans="1:30" x14ac:dyDescent="0.2">
      <c r="A201" t="s">
        <v>272</v>
      </c>
      <c r="B201" s="26">
        <v>151</v>
      </c>
      <c r="C201" s="26">
        <v>118</v>
      </c>
      <c r="D201" s="26">
        <v>111</v>
      </c>
      <c r="E201" s="26">
        <v>93</v>
      </c>
      <c r="F201" s="26">
        <v>102</v>
      </c>
      <c r="G201" s="26">
        <v>96</v>
      </c>
      <c r="H201" s="26">
        <v>101</v>
      </c>
      <c r="I201" s="26">
        <v>115</v>
      </c>
      <c r="J201" s="26">
        <v>110</v>
      </c>
      <c r="K201" s="26">
        <v>109</v>
      </c>
      <c r="L201" s="26">
        <v>104</v>
      </c>
      <c r="M201" s="26">
        <v>96</v>
      </c>
      <c r="N201" s="26">
        <v>122</v>
      </c>
      <c r="O201" s="26">
        <v>112</v>
      </c>
      <c r="P201" s="26">
        <v>87</v>
      </c>
      <c r="Q201" s="26">
        <v>63</v>
      </c>
      <c r="R201" s="26">
        <v>77</v>
      </c>
      <c r="S201" s="26">
        <v>93</v>
      </c>
      <c r="T201" s="26">
        <v>97</v>
      </c>
      <c r="U201" s="26">
        <v>117</v>
      </c>
      <c r="V201" s="26">
        <v>111</v>
      </c>
      <c r="W201" s="26">
        <v>108</v>
      </c>
      <c r="X201" s="26">
        <v>122</v>
      </c>
      <c r="Y201" s="26">
        <v>120</v>
      </c>
      <c r="Z201" s="26">
        <v>119</v>
      </c>
      <c r="AA201" s="26">
        <v>132</v>
      </c>
      <c r="AB201" s="26">
        <v>144</v>
      </c>
      <c r="AC201" s="26">
        <v>119</v>
      </c>
      <c r="AD201" s="26"/>
    </row>
    <row r="202" spans="1:30" x14ac:dyDescent="0.2">
      <c r="A202" t="s">
        <v>273</v>
      </c>
      <c r="B202" s="26">
        <v>76</v>
      </c>
      <c r="C202" s="26">
        <v>78</v>
      </c>
      <c r="D202" s="26">
        <v>73</v>
      </c>
      <c r="E202" s="26">
        <v>65</v>
      </c>
      <c r="F202" s="26">
        <v>58</v>
      </c>
      <c r="G202" s="26">
        <v>70</v>
      </c>
      <c r="H202" s="26">
        <v>68</v>
      </c>
      <c r="I202" s="26">
        <v>76</v>
      </c>
      <c r="J202" s="26">
        <v>72</v>
      </c>
      <c r="K202" s="26">
        <v>68</v>
      </c>
      <c r="L202" s="26">
        <v>67</v>
      </c>
      <c r="M202" s="26">
        <v>60</v>
      </c>
      <c r="N202" s="26">
        <v>74</v>
      </c>
      <c r="O202" s="26">
        <v>55</v>
      </c>
      <c r="P202" s="26">
        <v>52</v>
      </c>
      <c r="Q202" s="26">
        <v>41</v>
      </c>
      <c r="R202" s="26">
        <v>54</v>
      </c>
      <c r="S202" s="26">
        <v>63</v>
      </c>
      <c r="T202" s="26">
        <v>62</v>
      </c>
      <c r="U202" s="26">
        <v>65</v>
      </c>
      <c r="V202" s="26">
        <v>73</v>
      </c>
      <c r="W202" s="26">
        <v>68</v>
      </c>
      <c r="X202" s="26">
        <v>72</v>
      </c>
      <c r="Y202" s="26">
        <v>70</v>
      </c>
      <c r="Z202" s="26">
        <v>73</v>
      </c>
      <c r="AA202" s="26">
        <v>79</v>
      </c>
      <c r="AB202" s="26">
        <v>72</v>
      </c>
      <c r="AC202" s="26">
        <v>66</v>
      </c>
      <c r="AD202" s="26"/>
    </row>
    <row r="203" spans="1:30" x14ac:dyDescent="0.2">
      <c r="A203" t="s">
        <v>274</v>
      </c>
      <c r="B203" s="26">
        <v>145</v>
      </c>
      <c r="C203" s="26">
        <v>123</v>
      </c>
      <c r="D203" s="26">
        <v>128</v>
      </c>
      <c r="E203" s="26">
        <v>117</v>
      </c>
      <c r="F203" s="26">
        <v>118</v>
      </c>
      <c r="G203" s="26">
        <v>134</v>
      </c>
      <c r="H203" s="26">
        <v>123</v>
      </c>
      <c r="I203" s="26">
        <v>138</v>
      </c>
      <c r="J203" s="26">
        <v>129</v>
      </c>
      <c r="K203" s="26">
        <v>122</v>
      </c>
      <c r="L203" s="26">
        <v>122</v>
      </c>
      <c r="M203" s="26">
        <v>106</v>
      </c>
      <c r="N203" s="26">
        <v>137</v>
      </c>
      <c r="O203" s="26">
        <v>104</v>
      </c>
      <c r="P203" s="26">
        <v>92</v>
      </c>
      <c r="Q203" s="26">
        <v>70</v>
      </c>
      <c r="R203" s="26">
        <v>92</v>
      </c>
      <c r="S203" s="26">
        <v>112</v>
      </c>
      <c r="T203" s="26">
        <v>111</v>
      </c>
      <c r="U203" s="26">
        <v>123</v>
      </c>
      <c r="V203" s="26">
        <v>136</v>
      </c>
      <c r="W203" s="26">
        <v>131</v>
      </c>
      <c r="X203" s="26">
        <v>136</v>
      </c>
      <c r="Y203" s="26">
        <v>141</v>
      </c>
      <c r="Z203" s="26">
        <v>134</v>
      </c>
      <c r="AA203" s="26">
        <v>145</v>
      </c>
      <c r="AB203" s="26">
        <v>140</v>
      </c>
      <c r="AC203" s="26">
        <v>124</v>
      </c>
      <c r="AD203" s="26"/>
    </row>
    <row r="204" spans="1:30" x14ac:dyDescent="0.2">
      <c r="A204" t="s">
        <v>275</v>
      </c>
      <c r="B204" s="26">
        <v>121</v>
      </c>
      <c r="C204" s="26">
        <v>119</v>
      </c>
      <c r="D204" s="26">
        <v>106</v>
      </c>
      <c r="E204" s="26">
        <v>87</v>
      </c>
      <c r="F204" s="26">
        <v>70</v>
      </c>
      <c r="G204" s="26">
        <v>76</v>
      </c>
      <c r="H204" s="26">
        <v>81</v>
      </c>
      <c r="I204" s="26">
        <v>90</v>
      </c>
      <c r="J204" s="26">
        <v>74</v>
      </c>
      <c r="K204" s="26">
        <v>69</v>
      </c>
      <c r="L204" s="26">
        <v>77</v>
      </c>
      <c r="M204" s="26">
        <v>74</v>
      </c>
      <c r="N204" s="26">
        <v>96</v>
      </c>
      <c r="O204" s="26">
        <v>99</v>
      </c>
      <c r="P204" s="26">
        <v>88</v>
      </c>
      <c r="Q204" s="26">
        <v>62</v>
      </c>
      <c r="R204" s="26">
        <v>76</v>
      </c>
      <c r="S204" s="26">
        <v>67</v>
      </c>
      <c r="T204" s="26">
        <v>68</v>
      </c>
      <c r="U204" s="26">
        <v>82</v>
      </c>
      <c r="V204" s="26">
        <v>74</v>
      </c>
      <c r="W204" s="26">
        <v>78</v>
      </c>
      <c r="X204" s="26">
        <v>87</v>
      </c>
      <c r="Y204" s="26">
        <v>96</v>
      </c>
      <c r="Z204" s="26">
        <v>101</v>
      </c>
      <c r="AA204" s="26">
        <v>104</v>
      </c>
      <c r="AB204" s="26">
        <v>97</v>
      </c>
      <c r="AC204" s="26">
        <v>80</v>
      </c>
      <c r="AD204" s="26"/>
    </row>
    <row r="205" spans="1:30" x14ac:dyDescent="0.2">
      <c r="A205" t="s">
        <v>276</v>
      </c>
      <c r="B205" s="26">
        <v>86</v>
      </c>
      <c r="C205" s="26">
        <v>78</v>
      </c>
      <c r="D205" s="26">
        <v>63</v>
      </c>
      <c r="E205" s="26">
        <v>47</v>
      </c>
      <c r="F205" s="26">
        <v>45</v>
      </c>
      <c r="G205" s="26">
        <v>48</v>
      </c>
      <c r="H205" s="26">
        <v>52</v>
      </c>
      <c r="I205" s="26">
        <v>65</v>
      </c>
      <c r="J205" s="26">
        <v>51</v>
      </c>
      <c r="K205" s="26">
        <v>48</v>
      </c>
      <c r="L205" s="26">
        <v>50</v>
      </c>
      <c r="M205" s="26">
        <v>53</v>
      </c>
      <c r="N205" s="26">
        <v>79</v>
      </c>
      <c r="O205" s="26">
        <v>67</v>
      </c>
      <c r="P205" s="26">
        <v>57</v>
      </c>
      <c r="Q205" s="26">
        <v>36</v>
      </c>
      <c r="R205" s="26">
        <v>39</v>
      </c>
      <c r="S205" s="26">
        <v>49</v>
      </c>
      <c r="T205" s="26">
        <v>56</v>
      </c>
      <c r="U205" s="26">
        <v>60</v>
      </c>
      <c r="V205" s="26">
        <v>61</v>
      </c>
      <c r="W205" s="26">
        <v>57</v>
      </c>
      <c r="X205" s="26">
        <v>63</v>
      </c>
      <c r="Y205" s="26">
        <v>78</v>
      </c>
      <c r="Z205" s="26">
        <v>68</v>
      </c>
      <c r="AA205" s="26">
        <v>72</v>
      </c>
      <c r="AB205" s="26">
        <v>73</v>
      </c>
      <c r="AC205" s="26">
        <v>53</v>
      </c>
      <c r="AD205" s="26"/>
    </row>
    <row r="206" spans="1:30" x14ac:dyDescent="0.2">
      <c r="A206" t="s">
        <v>277</v>
      </c>
      <c r="B206" s="26">
        <v>82</v>
      </c>
      <c r="C206" s="26">
        <v>66</v>
      </c>
      <c r="D206" s="26">
        <v>62</v>
      </c>
      <c r="E206" s="26">
        <v>42</v>
      </c>
      <c r="F206" s="26">
        <v>44</v>
      </c>
      <c r="G206" s="26">
        <v>55</v>
      </c>
      <c r="H206" s="26">
        <v>55</v>
      </c>
      <c r="I206" s="26">
        <v>58</v>
      </c>
      <c r="J206" s="26">
        <v>54</v>
      </c>
      <c r="K206" s="26">
        <v>49</v>
      </c>
      <c r="L206" s="26">
        <v>54</v>
      </c>
      <c r="M206" s="26">
        <v>47</v>
      </c>
      <c r="N206" s="26">
        <v>65</v>
      </c>
      <c r="O206" s="26">
        <v>63</v>
      </c>
      <c r="P206" s="26">
        <v>58</v>
      </c>
      <c r="Q206" s="26">
        <v>29</v>
      </c>
      <c r="R206" s="26">
        <v>39</v>
      </c>
      <c r="S206" s="26">
        <v>49</v>
      </c>
      <c r="T206" s="26">
        <v>51</v>
      </c>
      <c r="U206" s="26">
        <v>58</v>
      </c>
      <c r="V206" s="26">
        <v>63</v>
      </c>
      <c r="W206" s="26">
        <v>60</v>
      </c>
      <c r="X206" s="26">
        <v>60</v>
      </c>
      <c r="Y206" s="26">
        <v>65</v>
      </c>
      <c r="Z206" s="26">
        <v>63</v>
      </c>
      <c r="AA206" s="26">
        <v>67</v>
      </c>
      <c r="AB206" s="26">
        <v>49</v>
      </c>
      <c r="AC206" s="26">
        <v>42</v>
      </c>
      <c r="AD206" s="26"/>
    </row>
    <row r="207" spans="1:30" x14ac:dyDescent="0.2">
      <c r="A207" t="s">
        <v>278</v>
      </c>
      <c r="B207" s="26">
        <v>48</v>
      </c>
      <c r="C207" s="26">
        <v>53</v>
      </c>
      <c r="D207" s="26">
        <v>44</v>
      </c>
      <c r="E207" s="26">
        <v>47</v>
      </c>
      <c r="F207" s="26">
        <v>32</v>
      </c>
      <c r="G207" s="26">
        <v>24</v>
      </c>
      <c r="H207" s="26">
        <v>35</v>
      </c>
      <c r="I207" s="26">
        <v>39</v>
      </c>
      <c r="J207" s="26">
        <v>28</v>
      </c>
      <c r="K207" s="26">
        <v>26</v>
      </c>
      <c r="L207" s="26">
        <v>25</v>
      </c>
      <c r="M207" s="26">
        <v>24</v>
      </c>
      <c r="N207" s="26">
        <v>35</v>
      </c>
      <c r="O207" s="26">
        <v>28</v>
      </c>
      <c r="P207" s="26">
        <v>24</v>
      </c>
      <c r="Q207" s="26">
        <v>20</v>
      </c>
      <c r="R207" s="26">
        <v>19</v>
      </c>
      <c r="S207" s="26">
        <v>21</v>
      </c>
      <c r="T207" s="26">
        <v>28</v>
      </c>
      <c r="U207" s="26">
        <v>34</v>
      </c>
      <c r="V207" s="26">
        <v>24</v>
      </c>
      <c r="W207" s="26">
        <v>31</v>
      </c>
      <c r="X207" s="26">
        <v>35</v>
      </c>
      <c r="Y207" s="26">
        <v>36</v>
      </c>
      <c r="Z207" s="26">
        <v>32</v>
      </c>
      <c r="AA207" s="26">
        <v>38</v>
      </c>
      <c r="AB207" s="26">
        <v>41</v>
      </c>
      <c r="AC207" s="26">
        <v>30</v>
      </c>
      <c r="AD207" s="26"/>
    </row>
    <row r="208" spans="1:30" x14ac:dyDescent="0.2">
      <c r="A208" t="s">
        <v>279</v>
      </c>
      <c r="B208" s="26">
        <v>82</v>
      </c>
      <c r="C208" s="26">
        <v>72</v>
      </c>
      <c r="D208" s="26">
        <v>61</v>
      </c>
      <c r="E208" s="26">
        <v>44</v>
      </c>
      <c r="F208" s="26">
        <v>43</v>
      </c>
      <c r="G208" s="26">
        <v>51</v>
      </c>
      <c r="H208" s="26">
        <v>61</v>
      </c>
      <c r="I208" s="26">
        <v>70</v>
      </c>
      <c r="J208" s="26">
        <v>52</v>
      </c>
      <c r="K208" s="26">
        <v>56</v>
      </c>
      <c r="L208" s="26">
        <v>54</v>
      </c>
      <c r="M208" s="26">
        <v>41</v>
      </c>
      <c r="N208" s="26">
        <v>55</v>
      </c>
      <c r="O208" s="26">
        <v>52</v>
      </c>
      <c r="P208" s="26">
        <v>51</v>
      </c>
      <c r="Q208" s="26">
        <v>40</v>
      </c>
      <c r="R208" s="26">
        <v>41</v>
      </c>
      <c r="S208" s="26">
        <v>48</v>
      </c>
      <c r="T208" s="26">
        <v>53</v>
      </c>
      <c r="U208" s="26">
        <v>62</v>
      </c>
      <c r="V208" s="26">
        <v>54</v>
      </c>
      <c r="W208" s="26">
        <v>53</v>
      </c>
      <c r="X208" s="26">
        <v>64</v>
      </c>
      <c r="Y208" s="26">
        <v>55</v>
      </c>
      <c r="Z208" s="26">
        <v>56</v>
      </c>
      <c r="AA208" s="26">
        <v>59</v>
      </c>
      <c r="AB208" s="26">
        <v>63</v>
      </c>
      <c r="AC208" s="26">
        <v>47</v>
      </c>
      <c r="AD208" s="26"/>
    </row>
    <row r="209" spans="1:30" x14ac:dyDescent="0.2">
      <c r="A209" t="s">
        <v>280</v>
      </c>
      <c r="B209" s="26">
        <v>74</v>
      </c>
      <c r="C209" s="26">
        <v>61</v>
      </c>
      <c r="D209" s="26">
        <v>65</v>
      </c>
      <c r="E209" s="26">
        <v>54</v>
      </c>
      <c r="F209" s="26">
        <v>56</v>
      </c>
      <c r="G209" s="26">
        <v>56</v>
      </c>
      <c r="H209" s="26">
        <v>56</v>
      </c>
      <c r="I209" s="26">
        <v>67</v>
      </c>
      <c r="J209" s="26">
        <v>70</v>
      </c>
      <c r="K209" s="26">
        <v>65</v>
      </c>
      <c r="L209" s="26">
        <v>62</v>
      </c>
      <c r="M209" s="26">
        <v>54</v>
      </c>
      <c r="N209" s="26">
        <v>71</v>
      </c>
      <c r="O209" s="26">
        <v>82</v>
      </c>
      <c r="P209" s="26">
        <v>59</v>
      </c>
      <c r="Q209" s="26">
        <v>38</v>
      </c>
      <c r="R209" s="26">
        <v>48</v>
      </c>
      <c r="S209" s="26">
        <v>52</v>
      </c>
      <c r="T209" s="26">
        <v>58</v>
      </c>
      <c r="U209" s="26">
        <v>60</v>
      </c>
      <c r="V209" s="26">
        <v>62</v>
      </c>
      <c r="W209" s="26">
        <v>57</v>
      </c>
      <c r="X209" s="26">
        <v>66</v>
      </c>
      <c r="Y209" s="26">
        <v>72</v>
      </c>
      <c r="Z209" s="26">
        <v>65</v>
      </c>
      <c r="AA209" s="26">
        <v>82</v>
      </c>
      <c r="AB209" s="26">
        <v>74</v>
      </c>
      <c r="AC209" s="26">
        <v>63</v>
      </c>
      <c r="AD209" s="26"/>
    </row>
    <row r="210" spans="1:30" x14ac:dyDescent="0.2">
      <c r="A210" t="s">
        <v>281</v>
      </c>
      <c r="B210" s="26">
        <v>11</v>
      </c>
      <c r="C210" s="26">
        <v>10</v>
      </c>
      <c r="D210" s="26">
        <v>9</v>
      </c>
      <c r="E210" s="26">
        <v>8</v>
      </c>
      <c r="F210" s="26">
        <v>5</v>
      </c>
      <c r="G210" s="26">
        <v>3</v>
      </c>
      <c r="H210" s="26">
        <v>3</v>
      </c>
      <c r="I210" s="26">
        <v>3</v>
      </c>
      <c r="J210" s="26">
        <v>3</v>
      </c>
      <c r="K210" s="26">
        <v>3</v>
      </c>
      <c r="L210" s="26">
        <v>3</v>
      </c>
      <c r="M210" s="26">
        <v>2</v>
      </c>
      <c r="N210" s="26">
        <v>3</v>
      </c>
      <c r="O210" s="26">
        <v>4</v>
      </c>
      <c r="P210" s="26">
        <v>4</v>
      </c>
      <c r="Q210" s="26">
        <v>3</v>
      </c>
      <c r="R210" s="26">
        <v>4</v>
      </c>
      <c r="S210" s="26">
        <v>4</v>
      </c>
      <c r="T210" s="26">
        <v>4</v>
      </c>
      <c r="U210" s="26">
        <v>3</v>
      </c>
      <c r="V210" s="26">
        <v>4</v>
      </c>
      <c r="W210" s="26">
        <v>3</v>
      </c>
      <c r="X210" s="26">
        <v>5</v>
      </c>
      <c r="Y210" s="26">
        <v>5</v>
      </c>
      <c r="Z210" s="26">
        <v>6</v>
      </c>
      <c r="AA210" s="26">
        <v>7</v>
      </c>
      <c r="AB210" s="26">
        <v>7</v>
      </c>
      <c r="AC210" s="26">
        <v>5</v>
      </c>
      <c r="AD210" s="26"/>
    </row>
    <row r="211" spans="1:30" x14ac:dyDescent="0.2">
      <c r="A211" t="s">
        <v>282</v>
      </c>
      <c r="B211" s="26">
        <v>19</v>
      </c>
      <c r="C211" s="26">
        <v>12</v>
      </c>
      <c r="D211" s="26">
        <v>14</v>
      </c>
      <c r="E211" s="26">
        <v>12</v>
      </c>
      <c r="F211" s="26">
        <v>13</v>
      </c>
      <c r="G211" s="26">
        <v>15</v>
      </c>
      <c r="H211" s="26">
        <v>10</v>
      </c>
      <c r="I211" s="26">
        <v>15</v>
      </c>
      <c r="J211" s="26">
        <v>12</v>
      </c>
      <c r="K211" s="26">
        <v>14</v>
      </c>
      <c r="L211" s="26">
        <v>13</v>
      </c>
      <c r="M211" s="26">
        <v>13</v>
      </c>
      <c r="N211" s="26">
        <v>19</v>
      </c>
      <c r="O211" s="26">
        <v>10</v>
      </c>
      <c r="P211" s="26">
        <v>14</v>
      </c>
      <c r="Q211" s="26">
        <v>5</v>
      </c>
      <c r="R211" s="26">
        <v>8</v>
      </c>
      <c r="S211" s="26">
        <v>10</v>
      </c>
      <c r="T211" s="26">
        <v>12</v>
      </c>
      <c r="U211" s="26">
        <v>12</v>
      </c>
      <c r="V211" s="26">
        <v>13</v>
      </c>
      <c r="W211" s="26">
        <v>12</v>
      </c>
      <c r="X211" s="26">
        <v>12</v>
      </c>
      <c r="Y211" s="26">
        <v>12</v>
      </c>
      <c r="Z211" s="26">
        <v>10</v>
      </c>
      <c r="AA211" s="26">
        <v>13</v>
      </c>
      <c r="AB211" s="26">
        <v>13</v>
      </c>
      <c r="AC211" s="26">
        <v>18</v>
      </c>
      <c r="AD211" s="26"/>
    </row>
    <row r="212" spans="1:30" x14ac:dyDescent="0.2">
      <c r="A212" t="s">
        <v>283</v>
      </c>
      <c r="B212" s="26">
        <v>82</v>
      </c>
      <c r="C212" s="26">
        <v>74</v>
      </c>
      <c r="D212" s="26">
        <v>61</v>
      </c>
      <c r="E212" s="26">
        <v>52</v>
      </c>
      <c r="F212" s="26">
        <v>43</v>
      </c>
      <c r="G212" s="26">
        <v>45</v>
      </c>
      <c r="H212" s="26">
        <v>48</v>
      </c>
      <c r="I212" s="26">
        <v>49</v>
      </c>
      <c r="J212" s="26">
        <v>46</v>
      </c>
      <c r="K212" s="26">
        <v>43</v>
      </c>
      <c r="L212" s="26">
        <v>53</v>
      </c>
      <c r="M212" s="26">
        <v>42</v>
      </c>
      <c r="N212" s="26">
        <v>67</v>
      </c>
      <c r="O212" s="26">
        <v>61</v>
      </c>
      <c r="P212" s="26">
        <v>52</v>
      </c>
      <c r="Q212" s="26">
        <v>39</v>
      </c>
      <c r="R212" s="26">
        <v>34</v>
      </c>
      <c r="S212" s="26">
        <v>43</v>
      </c>
      <c r="T212" s="26">
        <v>48</v>
      </c>
      <c r="U212" s="26">
        <v>52</v>
      </c>
      <c r="V212" s="26">
        <v>49</v>
      </c>
      <c r="W212" s="26">
        <v>50</v>
      </c>
      <c r="X212" s="26">
        <v>58</v>
      </c>
      <c r="Y212" s="26">
        <v>63</v>
      </c>
      <c r="Z212" s="26">
        <v>62</v>
      </c>
      <c r="AA212" s="26">
        <v>78</v>
      </c>
      <c r="AB212" s="26">
        <v>65</v>
      </c>
      <c r="AC212" s="26">
        <v>58</v>
      </c>
      <c r="AD212" s="26"/>
    </row>
    <row r="213" spans="1:30" x14ac:dyDescent="0.2">
      <c r="A213" t="s">
        <v>284</v>
      </c>
      <c r="B213" s="26">
        <v>332</v>
      </c>
      <c r="C213" s="26">
        <v>340</v>
      </c>
      <c r="D213" s="26">
        <v>288</v>
      </c>
      <c r="E213" s="26">
        <v>234</v>
      </c>
      <c r="F213" s="26">
        <v>219</v>
      </c>
      <c r="G213" s="26">
        <v>228</v>
      </c>
      <c r="H213" s="26">
        <v>267</v>
      </c>
      <c r="I213" s="26">
        <v>286</v>
      </c>
      <c r="J213" s="26">
        <v>238</v>
      </c>
      <c r="K213" s="26">
        <v>216</v>
      </c>
      <c r="L213" s="26">
        <v>223</v>
      </c>
      <c r="M213" s="26">
        <v>207</v>
      </c>
      <c r="N213" s="26">
        <v>281</v>
      </c>
      <c r="O213" s="26">
        <v>302</v>
      </c>
      <c r="P213" s="26">
        <v>269</v>
      </c>
      <c r="Q213" s="26">
        <v>196</v>
      </c>
      <c r="R213" s="26">
        <v>211</v>
      </c>
      <c r="S213" s="26">
        <v>225</v>
      </c>
      <c r="T213" s="26">
        <v>257</v>
      </c>
      <c r="U213" s="26">
        <v>274</v>
      </c>
      <c r="V213" s="26">
        <v>250</v>
      </c>
      <c r="W213" s="26">
        <v>257</v>
      </c>
      <c r="X213" s="26">
        <v>293</v>
      </c>
      <c r="Y213" s="26">
        <v>289</v>
      </c>
      <c r="Z213" s="26">
        <v>333</v>
      </c>
      <c r="AA213" s="26">
        <v>384</v>
      </c>
      <c r="AB213" s="26">
        <v>359</v>
      </c>
      <c r="AC213" s="26">
        <v>294</v>
      </c>
      <c r="AD213" s="26"/>
    </row>
    <row r="214" spans="1:30" x14ac:dyDescent="0.2">
      <c r="A214" t="s">
        <v>285</v>
      </c>
      <c r="B214" s="26">
        <v>145</v>
      </c>
      <c r="C214" s="26">
        <v>107</v>
      </c>
      <c r="D214" s="26">
        <v>102</v>
      </c>
      <c r="E214" s="26">
        <v>79</v>
      </c>
      <c r="F214" s="26">
        <v>79</v>
      </c>
      <c r="G214" s="26">
        <v>87</v>
      </c>
      <c r="H214" s="26">
        <v>90</v>
      </c>
      <c r="I214" s="26">
        <v>98</v>
      </c>
      <c r="J214" s="26">
        <v>88</v>
      </c>
      <c r="K214" s="26">
        <v>89</v>
      </c>
      <c r="L214" s="26">
        <v>80</v>
      </c>
      <c r="M214" s="26">
        <v>69</v>
      </c>
      <c r="N214" s="26">
        <v>94</v>
      </c>
      <c r="O214" s="26">
        <v>89</v>
      </c>
      <c r="P214" s="26">
        <v>89</v>
      </c>
      <c r="Q214" s="26">
        <v>51</v>
      </c>
      <c r="R214" s="26">
        <v>63</v>
      </c>
      <c r="S214" s="26">
        <v>79</v>
      </c>
      <c r="T214" s="26">
        <v>83</v>
      </c>
      <c r="U214" s="26">
        <v>96</v>
      </c>
      <c r="V214" s="26">
        <v>89</v>
      </c>
      <c r="W214" s="26">
        <v>78</v>
      </c>
      <c r="X214" s="26">
        <v>85</v>
      </c>
      <c r="Y214" s="26">
        <v>91</v>
      </c>
      <c r="Z214" s="26">
        <v>95</v>
      </c>
      <c r="AA214" s="26">
        <v>129</v>
      </c>
      <c r="AB214" s="26">
        <v>109</v>
      </c>
      <c r="AC214" s="26">
        <v>103</v>
      </c>
      <c r="AD214" s="26"/>
    </row>
    <row r="215" spans="1:30" x14ac:dyDescent="0.2">
      <c r="A215" t="s">
        <v>286</v>
      </c>
      <c r="B215" s="26">
        <v>81</v>
      </c>
      <c r="C215" s="26">
        <v>67</v>
      </c>
      <c r="D215" s="26">
        <v>69</v>
      </c>
      <c r="E215" s="26">
        <v>65</v>
      </c>
      <c r="F215" s="26">
        <v>68</v>
      </c>
      <c r="G215" s="26">
        <v>73</v>
      </c>
      <c r="H215" s="26">
        <v>65</v>
      </c>
      <c r="I215" s="26">
        <v>76</v>
      </c>
      <c r="J215" s="26">
        <v>72</v>
      </c>
      <c r="K215" s="26">
        <v>70</v>
      </c>
      <c r="L215" s="26">
        <v>66</v>
      </c>
      <c r="M215" s="26">
        <v>66</v>
      </c>
      <c r="N215" s="26">
        <v>87</v>
      </c>
      <c r="O215" s="26">
        <v>66</v>
      </c>
      <c r="P215" s="26">
        <v>56</v>
      </c>
      <c r="Q215" s="26">
        <v>48</v>
      </c>
      <c r="R215" s="26">
        <v>62</v>
      </c>
      <c r="S215" s="26">
        <v>65</v>
      </c>
      <c r="T215" s="26">
        <v>69</v>
      </c>
      <c r="U215" s="26">
        <v>80</v>
      </c>
      <c r="V215" s="26">
        <v>87</v>
      </c>
      <c r="W215" s="26">
        <v>86</v>
      </c>
      <c r="X215" s="26">
        <v>106</v>
      </c>
      <c r="Y215" s="26">
        <v>91</v>
      </c>
      <c r="Z215" s="26">
        <v>82</v>
      </c>
      <c r="AA215" s="26">
        <v>92</v>
      </c>
      <c r="AB215" s="26">
        <v>97</v>
      </c>
      <c r="AC215" s="26">
        <v>88</v>
      </c>
      <c r="AD215" s="26"/>
    </row>
    <row r="216" spans="1:30" x14ac:dyDescent="0.2">
      <c r="A216" t="s">
        <v>287</v>
      </c>
      <c r="B216" s="26">
        <v>559</v>
      </c>
      <c r="C216" s="26">
        <v>491</v>
      </c>
      <c r="D216" s="26">
        <v>493</v>
      </c>
      <c r="E216" s="26">
        <v>414</v>
      </c>
      <c r="F216" s="26">
        <v>396</v>
      </c>
      <c r="G216" s="26">
        <v>433</v>
      </c>
      <c r="H216" s="26">
        <v>422</v>
      </c>
      <c r="I216" s="26">
        <v>462</v>
      </c>
      <c r="J216" s="26">
        <v>429</v>
      </c>
      <c r="K216" s="26">
        <v>398</v>
      </c>
      <c r="L216" s="26">
        <v>385</v>
      </c>
      <c r="M216" s="26">
        <v>357</v>
      </c>
      <c r="N216" s="26">
        <v>490</v>
      </c>
      <c r="O216" s="26">
        <v>454</v>
      </c>
      <c r="P216" s="26">
        <v>413</v>
      </c>
      <c r="Q216" s="26">
        <v>300</v>
      </c>
      <c r="R216" s="26">
        <v>348</v>
      </c>
      <c r="S216" s="26">
        <v>406</v>
      </c>
      <c r="T216" s="26">
        <v>436</v>
      </c>
      <c r="U216" s="26">
        <v>488</v>
      </c>
      <c r="V216" s="26">
        <v>478</v>
      </c>
      <c r="W216" s="26">
        <v>475</v>
      </c>
      <c r="X216" s="26">
        <v>531</v>
      </c>
      <c r="Y216" s="26">
        <v>532</v>
      </c>
      <c r="Z216" s="26">
        <v>534</v>
      </c>
      <c r="AA216" s="26">
        <v>579</v>
      </c>
      <c r="AB216" s="26">
        <v>546</v>
      </c>
      <c r="AC216" s="26">
        <v>464</v>
      </c>
      <c r="AD216" s="26"/>
    </row>
    <row r="217" spans="1:30" x14ac:dyDescent="0.2">
      <c r="A217" t="s">
        <v>288</v>
      </c>
      <c r="B217" s="26">
        <v>31</v>
      </c>
      <c r="C217" s="26">
        <v>25</v>
      </c>
      <c r="D217" s="26">
        <v>21</v>
      </c>
      <c r="E217" s="26">
        <v>15</v>
      </c>
      <c r="F217" s="26">
        <v>9</v>
      </c>
      <c r="G217" s="26">
        <v>8</v>
      </c>
      <c r="H217" s="26">
        <v>12</v>
      </c>
      <c r="I217" s="26">
        <v>13</v>
      </c>
      <c r="J217" s="26">
        <v>8</v>
      </c>
      <c r="K217" s="26">
        <v>8</v>
      </c>
      <c r="L217" s="26">
        <v>7</v>
      </c>
      <c r="M217" s="26">
        <v>8</v>
      </c>
      <c r="N217" s="26">
        <v>15</v>
      </c>
      <c r="O217" s="26">
        <v>12</v>
      </c>
      <c r="P217" s="26">
        <v>9</v>
      </c>
      <c r="Q217" s="26">
        <v>5</v>
      </c>
      <c r="R217" s="26">
        <v>5</v>
      </c>
      <c r="S217" s="26">
        <v>8</v>
      </c>
      <c r="T217" s="26">
        <v>12</v>
      </c>
      <c r="U217" s="26">
        <v>13</v>
      </c>
      <c r="V217" s="26">
        <v>12</v>
      </c>
      <c r="W217" s="26">
        <v>11</v>
      </c>
      <c r="X217" s="26">
        <v>14</v>
      </c>
      <c r="Y217" s="26">
        <v>13</v>
      </c>
      <c r="Z217" s="26">
        <v>16</v>
      </c>
      <c r="AA217" s="26">
        <v>16</v>
      </c>
      <c r="AB217" s="26">
        <v>14</v>
      </c>
      <c r="AC217" s="26">
        <v>13</v>
      </c>
      <c r="AD217" s="26"/>
    </row>
    <row r="218" spans="1:30" x14ac:dyDescent="0.2">
      <c r="A218" t="s">
        <v>289</v>
      </c>
      <c r="B218" s="26">
        <v>0</v>
      </c>
      <c r="C218" s="26">
        <v>0</v>
      </c>
      <c r="D218" s="26">
        <v>0</v>
      </c>
      <c r="E218" s="26">
        <v>0</v>
      </c>
      <c r="F218" s="26">
        <v>0</v>
      </c>
      <c r="G218" s="26">
        <v>0</v>
      </c>
      <c r="H218" s="26">
        <v>0</v>
      </c>
      <c r="I218" s="26">
        <v>0</v>
      </c>
      <c r="J218" s="26">
        <v>0</v>
      </c>
      <c r="K218" s="26">
        <v>0</v>
      </c>
      <c r="L218" s="26">
        <v>0</v>
      </c>
      <c r="M218" s="26">
        <v>0</v>
      </c>
      <c r="N218" s="26">
        <v>0</v>
      </c>
      <c r="O218" s="26">
        <v>0</v>
      </c>
      <c r="P218" s="26">
        <v>0</v>
      </c>
      <c r="Q218" s="26">
        <v>0</v>
      </c>
      <c r="R218" s="26">
        <v>0</v>
      </c>
      <c r="S218" s="26">
        <v>0</v>
      </c>
      <c r="T218" s="26">
        <v>0</v>
      </c>
      <c r="U218" s="26">
        <v>0</v>
      </c>
      <c r="V218" s="26">
        <v>0</v>
      </c>
      <c r="W218" s="26">
        <v>0</v>
      </c>
      <c r="X218" s="26">
        <v>0</v>
      </c>
      <c r="Y218" s="26">
        <v>0</v>
      </c>
      <c r="Z218" s="26">
        <v>0</v>
      </c>
      <c r="AA218" s="26">
        <v>0</v>
      </c>
      <c r="AB218" s="26">
        <v>0</v>
      </c>
      <c r="AC218" s="26">
        <v>0</v>
      </c>
      <c r="AD218" s="26"/>
    </row>
    <row r="219" spans="1:30" x14ac:dyDescent="0.2">
      <c r="A219" t="s">
        <v>290</v>
      </c>
      <c r="B219" s="26">
        <v>12</v>
      </c>
      <c r="C219" s="26">
        <v>12</v>
      </c>
      <c r="D219" s="26">
        <v>11</v>
      </c>
      <c r="E219" s="26">
        <v>13</v>
      </c>
      <c r="F219" s="26">
        <v>6</v>
      </c>
      <c r="G219" s="26">
        <v>7</v>
      </c>
      <c r="H219" s="26">
        <v>18</v>
      </c>
      <c r="I219" s="26">
        <v>19</v>
      </c>
      <c r="J219" s="26">
        <v>9</v>
      </c>
      <c r="K219" s="26">
        <v>9</v>
      </c>
      <c r="L219" s="26">
        <v>11</v>
      </c>
      <c r="M219" s="26">
        <v>8</v>
      </c>
      <c r="N219" s="26">
        <v>11</v>
      </c>
      <c r="O219" s="26">
        <v>11</v>
      </c>
      <c r="P219" s="26">
        <v>9</v>
      </c>
      <c r="Q219" s="26">
        <v>13</v>
      </c>
      <c r="R219" s="26">
        <v>13</v>
      </c>
      <c r="S219" s="26">
        <v>10</v>
      </c>
      <c r="T219" s="26">
        <v>10</v>
      </c>
      <c r="U219" s="26">
        <v>14</v>
      </c>
      <c r="V219" s="26">
        <v>10</v>
      </c>
      <c r="W219" s="26">
        <v>11</v>
      </c>
      <c r="X219" s="26">
        <v>10</v>
      </c>
      <c r="Y219" s="26">
        <v>14</v>
      </c>
      <c r="Z219" s="26">
        <v>9</v>
      </c>
      <c r="AA219" s="26">
        <v>13</v>
      </c>
      <c r="AB219" s="26">
        <v>17</v>
      </c>
      <c r="AC219" s="26">
        <v>19</v>
      </c>
      <c r="AD219" s="26"/>
    </row>
    <row r="220" spans="1:30" x14ac:dyDescent="0.2">
      <c r="A220" t="s">
        <v>291</v>
      </c>
      <c r="B220" s="26">
        <v>76</v>
      </c>
      <c r="C220" s="26">
        <v>66</v>
      </c>
      <c r="D220" s="26">
        <v>51</v>
      </c>
      <c r="E220" s="26">
        <v>45</v>
      </c>
      <c r="F220" s="26">
        <v>45</v>
      </c>
      <c r="G220" s="26">
        <v>41</v>
      </c>
      <c r="H220" s="26">
        <v>46</v>
      </c>
      <c r="I220" s="26">
        <v>45</v>
      </c>
      <c r="J220" s="26">
        <v>44</v>
      </c>
      <c r="K220" s="26">
        <v>47</v>
      </c>
      <c r="L220" s="26">
        <v>43</v>
      </c>
      <c r="M220" s="26">
        <v>32</v>
      </c>
      <c r="N220" s="26">
        <v>51</v>
      </c>
      <c r="O220" s="26">
        <v>51</v>
      </c>
      <c r="P220" s="26">
        <v>39</v>
      </c>
      <c r="Q220" s="26">
        <v>29</v>
      </c>
      <c r="R220" s="26">
        <v>35</v>
      </c>
      <c r="S220" s="26">
        <v>44</v>
      </c>
      <c r="T220" s="26">
        <v>46</v>
      </c>
      <c r="U220" s="26">
        <v>51</v>
      </c>
      <c r="V220" s="26">
        <v>47</v>
      </c>
      <c r="W220" s="26">
        <v>40</v>
      </c>
      <c r="X220" s="26">
        <v>41</v>
      </c>
      <c r="Y220" s="26">
        <v>44</v>
      </c>
      <c r="Z220" s="26">
        <v>45</v>
      </c>
      <c r="AA220" s="26">
        <v>49</v>
      </c>
      <c r="AB220" s="26">
        <v>49</v>
      </c>
      <c r="AC220" s="26">
        <v>52</v>
      </c>
      <c r="AD220" s="26"/>
    </row>
    <row r="221" spans="1:30" x14ac:dyDescent="0.2">
      <c r="A221" t="s">
        <v>292</v>
      </c>
      <c r="B221" s="26">
        <v>25</v>
      </c>
      <c r="C221" s="26">
        <v>18</v>
      </c>
      <c r="D221" s="26">
        <v>22</v>
      </c>
      <c r="E221" s="26">
        <v>17</v>
      </c>
      <c r="F221" s="26">
        <v>21</v>
      </c>
      <c r="G221" s="26">
        <v>21</v>
      </c>
      <c r="H221" s="26">
        <v>22</v>
      </c>
      <c r="I221" s="26">
        <v>25</v>
      </c>
      <c r="J221" s="26">
        <v>26</v>
      </c>
      <c r="K221" s="26">
        <v>22</v>
      </c>
      <c r="L221" s="26">
        <v>22</v>
      </c>
      <c r="M221" s="26">
        <v>19</v>
      </c>
      <c r="N221" s="26">
        <v>23</v>
      </c>
      <c r="O221" s="26">
        <v>22</v>
      </c>
      <c r="P221" s="26">
        <v>18</v>
      </c>
      <c r="Q221" s="26">
        <v>12</v>
      </c>
      <c r="R221" s="26">
        <v>15</v>
      </c>
      <c r="S221" s="26">
        <v>20</v>
      </c>
      <c r="T221" s="26">
        <v>22</v>
      </c>
      <c r="U221" s="26">
        <v>27</v>
      </c>
      <c r="V221" s="26">
        <v>28</v>
      </c>
      <c r="W221" s="26">
        <v>25</v>
      </c>
      <c r="X221" s="26">
        <v>26</v>
      </c>
      <c r="Y221" s="26">
        <v>28</v>
      </c>
      <c r="Z221" s="26">
        <v>20</v>
      </c>
      <c r="AA221" s="26">
        <v>22</v>
      </c>
      <c r="AB221" s="26">
        <v>22</v>
      </c>
      <c r="AC221" s="26">
        <v>19</v>
      </c>
      <c r="AD221" s="26"/>
    </row>
    <row r="222" spans="1:30" x14ac:dyDescent="0.2">
      <c r="A222" t="s">
        <v>293</v>
      </c>
      <c r="B222" s="26">
        <v>180</v>
      </c>
      <c r="C222" s="26">
        <v>197</v>
      </c>
      <c r="D222" s="26">
        <v>168</v>
      </c>
      <c r="E222" s="26">
        <v>123</v>
      </c>
      <c r="F222" s="26">
        <v>114</v>
      </c>
      <c r="G222" s="26">
        <v>112</v>
      </c>
      <c r="H222" s="26">
        <v>145</v>
      </c>
      <c r="I222" s="26">
        <v>154</v>
      </c>
      <c r="J222" s="26">
        <v>119</v>
      </c>
      <c r="K222" s="26">
        <v>115</v>
      </c>
      <c r="L222" s="26">
        <v>119</v>
      </c>
      <c r="M222" s="26">
        <v>108</v>
      </c>
      <c r="N222" s="26">
        <v>144</v>
      </c>
      <c r="O222" s="26">
        <v>157</v>
      </c>
      <c r="P222" s="26">
        <v>141</v>
      </c>
      <c r="Q222" s="26">
        <v>104</v>
      </c>
      <c r="R222" s="26">
        <v>109</v>
      </c>
      <c r="S222" s="26">
        <v>130</v>
      </c>
      <c r="T222" s="26">
        <v>141</v>
      </c>
      <c r="U222" s="26">
        <v>150</v>
      </c>
      <c r="V222" s="26">
        <v>138</v>
      </c>
      <c r="W222" s="26">
        <v>146</v>
      </c>
      <c r="X222" s="26">
        <v>168</v>
      </c>
      <c r="Y222" s="26">
        <v>167</v>
      </c>
      <c r="Z222" s="26">
        <v>179</v>
      </c>
      <c r="AA222" s="26">
        <v>222</v>
      </c>
      <c r="AB222" s="26">
        <v>214</v>
      </c>
      <c r="AC222" s="26">
        <v>188</v>
      </c>
      <c r="AD222" s="26"/>
    </row>
    <row r="223" spans="1:30" x14ac:dyDescent="0.2">
      <c r="A223" t="s">
        <v>294</v>
      </c>
      <c r="B223" s="26">
        <v>100</v>
      </c>
      <c r="C223" s="26">
        <v>81</v>
      </c>
      <c r="D223" s="26">
        <v>72</v>
      </c>
      <c r="E223" s="26">
        <v>67</v>
      </c>
      <c r="F223" s="26">
        <v>82</v>
      </c>
      <c r="G223" s="26">
        <v>114</v>
      </c>
      <c r="H223" s="26">
        <v>126</v>
      </c>
      <c r="I223" s="26">
        <v>84</v>
      </c>
      <c r="J223" s="26">
        <v>99</v>
      </c>
      <c r="K223" s="26">
        <v>86</v>
      </c>
      <c r="L223" s="26">
        <v>70</v>
      </c>
      <c r="M223" s="26">
        <v>61</v>
      </c>
      <c r="N223" s="26">
        <v>89</v>
      </c>
      <c r="O223" s="26">
        <v>67</v>
      </c>
      <c r="P223" s="26">
        <v>57</v>
      </c>
      <c r="Q223" s="26">
        <v>47</v>
      </c>
      <c r="R223" s="26">
        <v>76</v>
      </c>
      <c r="S223" s="26">
        <v>97</v>
      </c>
      <c r="T223" s="26">
        <v>111</v>
      </c>
      <c r="U223" s="26">
        <v>109</v>
      </c>
      <c r="V223" s="26">
        <v>126</v>
      </c>
      <c r="W223" s="26">
        <v>101</v>
      </c>
      <c r="X223" s="26">
        <v>85</v>
      </c>
      <c r="Y223" s="26">
        <v>72</v>
      </c>
      <c r="Z223" s="26">
        <v>81</v>
      </c>
      <c r="AA223" s="26">
        <v>74</v>
      </c>
      <c r="AB223" s="26">
        <v>91</v>
      </c>
      <c r="AC223" s="26">
        <v>118</v>
      </c>
      <c r="AD223" s="26"/>
    </row>
    <row r="224" spans="1:30" x14ac:dyDescent="0.2">
      <c r="A224" t="s">
        <v>295</v>
      </c>
      <c r="B224" s="26">
        <v>444</v>
      </c>
      <c r="C224" s="26">
        <v>352</v>
      </c>
      <c r="D224" s="26">
        <v>357</v>
      </c>
      <c r="E224" s="26">
        <v>318</v>
      </c>
      <c r="F224" s="26">
        <v>325</v>
      </c>
      <c r="G224" s="26">
        <v>384</v>
      </c>
      <c r="H224" s="26">
        <v>389</v>
      </c>
      <c r="I224" s="26">
        <v>381</v>
      </c>
      <c r="J224" s="26">
        <v>380</v>
      </c>
      <c r="K224" s="26">
        <v>355</v>
      </c>
      <c r="L224" s="26">
        <v>328</v>
      </c>
      <c r="M224" s="26">
        <v>285</v>
      </c>
      <c r="N224" s="26">
        <v>366</v>
      </c>
      <c r="O224" s="26">
        <v>321</v>
      </c>
      <c r="P224" s="26">
        <v>303</v>
      </c>
      <c r="Q224" s="26">
        <v>207</v>
      </c>
      <c r="R224" s="26">
        <v>277</v>
      </c>
      <c r="S224" s="26">
        <v>330</v>
      </c>
      <c r="T224" s="26">
        <v>366</v>
      </c>
      <c r="U224" s="26">
        <v>398</v>
      </c>
      <c r="V224" s="26">
        <v>416</v>
      </c>
      <c r="W224" s="26">
        <v>368</v>
      </c>
      <c r="X224" s="26">
        <v>370</v>
      </c>
      <c r="Y224" s="26">
        <v>376</v>
      </c>
      <c r="Z224" s="26">
        <v>366</v>
      </c>
      <c r="AA224" s="26">
        <v>376</v>
      </c>
      <c r="AB224" s="26">
        <v>393</v>
      </c>
      <c r="AC224" s="26">
        <v>347</v>
      </c>
      <c r="AD224" s="26"/>
    </row>
    <row r="225" spans="1:30" x14ac:dyDescent="0.2">
      <c r="A225" t="s">
        <v>296</v>
      </c>
      <c r="B225" s="26">
        <v>286</v>
      </c>
      <c r="C225" s="26">
        <v>239</v>
      </c>
      <c r="D225" s="26">
        <v>279</v>
      </c>
      <c r="E225" s="26">
        <v>230</v>
      </c>
      <c r="F225" s="26">
        <v>218</v>
      </c>
      <c r="G225" s="26">
        <v>240</v>
      </c>
      <c r="H225" s="26">
        <v>222</v>
      </c>
      <c r="I225" s="26">
        <v>281</v>
      </c>
      <c r="J225" s="26">
        <v>270</v>
      </c>
      <c r="K225" s="26">
        <v>244</v>
      </c>
      <c r="L225" s="26">
        <v>259</v>
      </c>
      <c r="M225" s="26">
        <v>217</v>
      </c>
      <c r="N225" s="26">
        <v>262</v>
      </c>
      <c r="O225" s="26">
        <v>250</v>
      </c>
      <c r="P225" s="26">
        <v>251</v>
      </c>
      <c r="Q225" s="26">
        <v>199</v>
      </c>
      <c r="R225" s="26">
        <v>228</v>
      </c>
      <c r="S225" s="26">
        <v>264</v>
      </c>
      <c r="T225" s="26">
        <v>265</v>
      </c>
      <c r="U225" s="26">
        <v>296</v>
      </c>
      <c r="V225" s="26">
        <v>286</v>
      </c>
      <c r="W225" s="26">
        <v>287</v>
      </c>
      <c r="X225" s="26">
        <v>322</v>
      </c>
      <c r="Y225" s="26">
        <v>319</v>
      </c>
      <c r="Z225" s="26">
        <v>296</v>
      </c>
      <c r="AA225" s="26">
        <v>330</v>
      </c>
      <c r="AB225" s="26">
        <v>344</v>
      </c>
      <c r="AC225" s="26">
        <v>278</v>
      </c>
      <c r="AD225" s="26"/>
    </row>
    <row r="226" spans="1:30" x14ac:dyDescent="0.2">
      <c r="A226" t="s">
        <v>297</v>
      </c>
      <c r="B226" s="26">
        <v>2057</v>
      </c>
      <c r="C226" s="26">
        <v>1828</v>
      </c>
      <c r="D226" s="26">
        <v>1788</v>
      </c>
      <c r="E226" s="26">
        <v>1485</v>
      </c>
      <c r="F226" s="26">
        <v>1445</v>
      </c>
      <c r="G226" s="26">
        <v>1486</v>
      </c>
      <c r="H226" s="26">
        <v>1455</v>
      </c>
      <c r="I226" s="26">
        <v>1643</v>
      </c>
      <c r="J226" s="26">
        <v>1528</v>
      </c>
      <c r="K226" s="26">
        <v>1484</v>
      </c>
      <c r="L226" s="26">
        <v>1518</v>
      </c>
      <c r="M226" s="26">
        <v>1346</v>
      </c>
      <c r="N226" s="26">
        <v>1738</v>
      </c>
      <c r="O226" s="26">
        <v>1623</v>
      </c>
      <c r="P226" s="26">
        <v>1523</v>
      </c>
      <c r="Q226" s="26">
        <v>1101</v>
      </c>
      <c r="R226" s="26">
        <v>1297</v>
      </c>
      <c r="S226" s="26">
        <v>1432</v>
      </c>
      <c r="T226" s="26">
        <v>1506</v>
      </c>
      <c r="U226" s="26">
        <v>1654</v>
      </c>
      <c r="V226" s="26">
        <v>1658</v>
      </c>
      <c r="W226" s="26">
        <v>1695</v>
      </c>
      <c r="X226" s="26">
        <v>1905</v>
      </c>
      <c r="Y226" s="26">
        <v>1946</v>
      </c>
      <c r="Z226" s="26">
        <v>1934</v>
      </c>
      <c r="AA226" s="26">
        <v>2168</v>
      </c>
      <c r="AB226" s="26">
        <v>1999</v>
      </c>
      <c r="AC226" s="26">
        <v>1649</v>
      </c>
      <c r="AD226" s="26"/>
    </row>
    <row r="227" spans="1:30" x14ac:dyDescent="0.2">
      <c r="A227" t="s">
        <v>298</v>
      </c>
      <c r="B227" s="26">
        <v>1526</v>
      </c>
      <c r="C227" s="26">
        <v>1336</v>
      </c>
      <c r="D227" s="26">
        <v>1324</v>
      </c>
      <c r="E227" s="26">
        <v>1135</v>
      </c>
      <c r="F227" s="26">
        <v>1080</v>
      </c>
      <c r="G227" s="26">
        <v>1157</v>
      </c>
      <c r="H227" s="26">
        <v>1153</v>
      </c>
      <c r="I227" s="26">
        <v>1357</v>
      </c>
      <c r="J227" s="26">
        <v>1227</v>
      </c>
      <c r="K227" s="26">
        <v>1175</v>
      </c>
      <c r="L227" s="26">
        <v>1166</v>
      </c>
      <c r="M227" s="26">
        <v>1023</v>
      </c>
      <c r="N227" s="26">
        <v>1329</v>
      </c>
      <c r="O227" s="26">
        <v>1187</v>
      </c>
      <c r="P227" s="26">
        <v>1120</v>
      </c>
      <c r="Q227" s="26">
        <v>794</v>
      </c>
      <c r="R227" s="26">
        <v>948</v>
      </c>
      <c r="S227" s="26">
        <v>1088</v>
      </c>
      <c r="T227" s="26">
        <v>1154</v>
      </c>
      <c r="U227" s="26">
        <v>1297</v>
      </c>
      <c r="V227" s="26">
        <v>1288</v>
      </c>
      <c r="W227" s="26">
        <v>1269</v>
      </c>
      <c r="X227" s="26">
        <v>1427</v>
      </c>
      <c r="Y227" s="26">
        <v>1449</v>
      </c>
      <c r="Z227" s="26">
        <v>1430</v>
      </c>
      <c r="AA227" s="26">
        <v>1622</v>
      </c>
      <c r="AB227" s="26">
        <v>1559</v>
      </c>
      <c r="AC227" s="26">
        <v>1300</v>
      </c>
      <c r="AD227" s="26"/>
    </row>
    <row r="228" spans="1:30" x14ac:dyDescent="0.2">
      <c r="A228" t="s">
        <v>299</v>
      </c>
      <c r="B228" s="26">
        <v>5</v>
      </c>
      <c r="C228" s="26">
        <v>4</v>
      </c>
      <c r="D228" s="26">
        <v>5</v>
      </c>
      <c r="E228" s="26">
        <v>2</v>
      </c>
      <c r="F228" s="26">
        <v>2</v>
      </c>
      <c r="G228" s="26">
        <v>3</v>
      </c>
      <c r="H228" s="26">
        <v>2</v>
      </c>
      <c r="I228" s="26">
        <v>3</v>
      </c>
      <c r="J228" s="26">
        <v>5</v>
      </c>
      <c r="K228" s="26">
        <v>5</v>
      </c>
      <c r="L228" s="26">
        <v>6</v>
      </c>
      <c r="M228" s="26">
        <v>7</v>
      </c>
      <c r="N228" s="26">
        <v>6</v>
      </c>
      <c r="O228" s="26">
        <v>6</v>
      </c>
      <c r="P228" s="26">
        <v>6</v>
      </c>
      <c r="Q228" s="26">
        <v>4</v>
      </c>
      <c r="R228" s="26">
        <v>5</v>
      </c>
      <c r="S228" s="26">
        <v>2</v>
      </c>
      <c r="T228" s="26">
        <v>2</v>
      </c>
      <c r="U228" s="26">
        <v>3</v>
      </c>
      <c r="V228" s="26">
        <v>5</v>
      </c>
      <c r="W228" s="26">
        <v>6</v>
      </c>
      <c r="X228" s="26">
        <v>9</v>
      </c>
      <c r="Y228" s="26">
        <v>8</v>
      </c>
      <c r="Z228" s="26">
        <v>8</v>
      </c>
      <c r="AA228" s="26">
        <v>7</v>
      </c>
      <c r="AB228" s="26">
        <v>7</v>
      </c>
      <c r="AC228" s="26">
        <v>10</v>
      </c>
      <c r="AD228" s="26"/>
    </row>
    <row r="229" spans="1:30" x14ac:dyDescent="0.2">
      <c r="A229" t="s">
        <v>300</v>
      </c>
      <c r="B229" s="26">
        <v>194</v>
      </c>
      <c r="C229" s="26">
        <v>185</v>
      </c>
      <c r="D229" s="26">
        <v>187</v>
      </c>
      <c r="E229" s="26">
        <v>142</v>
      </c>
      <c r="F229" s="26">
        <v>131</v>
      </c>
      <c r="G229" s="26">
        <v>136</v>
      </c>
      <c r="H229" s="26">
        <v>129</v>
      </c>
      <c r="I229" s="26">
        <v>152</v>
      </c>
      <c r="J229" s="26">
        <v>137</v>
      </c>
      <c r="K229" s="26">
        <v>140</v>
      </c>
      <c r="L229" s="26">
        <v>132</v>
      </c>
      <c r="M229" s="26">
        <v>121</v>
      </c>
      <c r="N229" s="26">
        <v>175</v>
      </c>
      <c r="O229" s="26">
        <v>162</v>
      </c>
      <c r="P229" s="26">
        <v>150</v>
      </c>
      <c r="Q229" s="26">
        <v>89</v>
      </c>
      <c r="R229" s="26">
        <v>113</v>
      </c>
      <c r="S229" s="26">
        <v>125</v>
      </c>
      <c r="T229" s="26">
        <v>137</v>
      </c>
      <c r="U229" s="26">
        <v>155</v>
      </c>
      <c r="V229" s="26">
        <v>142</v>
      </c>
      <c r="W229" s="26">
        <v>140</v>
      </c>
      <c r="X229" s="26">
        <v>158</v>
      </c>
      <c r="Y229" s="26">
        <v>183</v>
      </c>
      <c r="Z229" s="26">
        <v>192</v>
      </c>
      <c r="AA229" s="26">
        <v>213</v>
      </c>
      <c r="AB229" s="26">
        <v>203</v>
      </c>
      <c r="AC229" s="26">
        <v>163</v>
      </c>
      <c r="AD229" s="26"/>
    </row>
    <row r="230" spans="1:30" x14ac:dyDescent="0.2">
      <c r="A230" t="s">
        <v>301</v>
      </c>
      <c r="B230" s="26">
        <v>407</v>
      </c>
      <c r="C230" s="26">
        <v>382</v>
      </c>
      <c r="D230" s="26">
        <v>371</v>
      </c>
      <c r="E230" s="26">
        <v>296</v>
      </c>
      <c r="F230" s="26">
        <v>280</v>
      </c>
      <c r="G230" s="26">
        <v>304</v>
      </c>
      <c r="H230" s="26">
        <v>313</v>
      </c>
      <c r="I230" s="26">
        <v>364</v>
      </c>
      <c r="J230" s="26">
        <v>313</v>
      </c>
      <c r="K230" s="26">
        <v>314</v>
      </c>
      <c r="L230" s="26">
        <v>301</v>
      </c>
      <c r="M230" s="26">
        <v>267</v>
      </c>
      <c r="N230" s="26">
        <v>362</v>
      </c>
      <c r="O230" s="26">
        <v>351</v>
      </c>
      <c r="P230" s="26">
        <v>320</v>
      </c>
      <c r="Q230" s="26">
        <v>205</v>
      </c>
      <c r="R230" s="26">
        <v>243</v>
      </c>
      <c r="S230" s="26">
        <v>267</v>
      </c>
      <c r="T230" s="26">
        <v>297</v>
      </c>
      <c r="U230" s="26">
        <v>333</v>
      </c>
      <c r="V230" s="26">
        <v>313</v>
      </c>
      <c r="W230" s="26">
        <v>302</v>
      </c>
      <c r="X230" s="26">
        <v>346</v>
      </c>
      <c r="Y230" s="26">
        <v>370</v>
      </c>
      <c r="Z230" s="26">
        <v>376</v>
      </c>
      <c r="AA230" s="26">
        <v>434</v>
      </c>
      <c r="AB230" s="26">
        <v>406</v>
      </c>
      <c r="AC230" s="26">
        <v>328</v>
      </c>
      <c r="AD230" s="26"/>
    </row>
    <row r="231" spans="1:30" x14ac:dyDescent="0.2">
      <c r="A231" t="s">
        <v>302</v>
      </c>
      <c r="B231" s="26">
        <v>21</v>
      </c>
      <c r="C231" s="26">
        <v>17</v>
      </c>
      <c r="D231" s="26">
        <v>8</v>
      </c>
      <c r="E231" s="26">
        <v>8</v>
      </c>
      <c r="F231" s="26">
        <v>8</v>
      </c>
      <c r="G231" s="26">
        <v>10</v>
      </c>
      <c r="H231" s="26">
        <v>13</v>
      </c>
      <c r="I231" s="26">
        <v>19</v>
      </c>
      <c r="J231" s="26">
        <v>20</v>
      </c>
      <c r="K231" s="26">
        <v>10</v>
      </c>
      <c r="L231" s="26">
        <v>11</v>
      </c>
      <c r="M231" s="26">
        <v>13</v>
      </c>
      <c r="N231" s="26">
        <v>13</v>
      </c>
      <c r="O231" s="26">
        <v>17</v>
      </c>
      <c r="P231" s="26">
        <v>14</v>
      </c>
      <c r="Q231" s="26">
        <v>6</v>
      </c>
      <c r="R231" s="26">
        <v>8</v>
      </c>
      <c r="S231" s="26">
        <v>11</v>
      </c>
      <c r="T231" s="26">
        <v>11</v>
      </c>
      <c r="U231" s="26">
        <v>17</v>
      </c>
      <c r="V231" s="26">
        <v>13</v>
      </c>
      <c r="W231" s="26">
        <v>11</v>
      </c>
      <c r="X231" s="26">
        <v>16</v>
      </c>
      <c r="Y231" s="26">
        <v>25</v>
      </c>
      <c r="Z231" s="26">
        <v>21</v>
      </c>
      <c r="AA231" s="26">
        <v>22</v>
      </c>
      <c r="AB231" s="26">
        <v>22</v>
      </c>
      <c r="AC231" s="26">
        <v>16</v>
      </c>
      <c r="AD231" s="26"/>
    </row>
    <row r="232" spans="1:30" x14ac:dyDescent="0.2">
      <c r="A232" t="s">
        <v>303</v>
      </c>
      <c r="B232" s="26">
        <v>128</v>
      </c>
      <c r="C232" s="26">
        <v>128</v>
      </c>
      <c r="D232" s="26">
        <v>113</v>
      </c>
      <c r="E232" s="26">
        <v>85</v>
      </c>
      <c r="F232" s="26">
        <v>78</v>
      </c>
      <c r="G232" s="26">
        <v>100</v>
      </c>
      <c r="H232" s="26">
        <v>95</v>
      </c>
      <c r="I232" s="26">
        <v>84</v>
      </c>
      <c r="J232" s="26">
        <v>80</v>
      </c>
      <c r="K232" s="26">
        <v>74</v>
      </c>
      <c r="L232" s="26">
        <v>72</v>
      </c>
      <c r="M232" s="26">
        <v>69</v>
      </c>
      <c r="N232" s="26">
        <v>106</v>
      </c>
      <c r="O232" s="26">
        <v>99</v>
      </c>
      <c r="P232" s="26">
        <v>96</v>
      </c>
      <c r="Q232" s="26">
        <v>57</v>
      </c>
      <c r="R232" s="26">
        <v>72</v>
      </c>
      <c r="S232" s="26">
        <v>88</v>
      </c>
      <c r="T232" s="26">
        <v>104</v>
      </c>
      <c r="U232" s="26">
        <v>104</v>
      </c>
      <c r="V232" s="26">
        <v>106</v>
      </c>
      <c r="W232" s="26">
        <v>99</v>
      </c>
      <c r="X232" s="26">
        <v>106</v>
      </c>
      <c r="Y232" s="26">
        <v>113</v>
      </c>
      <c r="Z232" s="26">
        <v>110</v>
      </c>
      <c r="AA232" s="26">
        <v>114</v>
      </c>
      <c r="AB232" s="26">
        <v>102</v>
      </c>
      <c r="AC232" s="26">
        <v>89</v>
      </c>
      <c r="AD232" s="26"/>
    </row>
    <row r="233" spans="1:30" x14ac:dyDescent="0.2">
      <c r="A233" t="s">
        <v>304</v>
      </c>
      <c r="B233" s="26">
        <v>453</v>
      </c>
      <c r="C233" s="26">
        <v>408</v>
      </c>
      <c r="D233" s="26">
        <v>382</v>
      </c>
      <c r="E233" s="26">
        <v>310</v>
      </c>
      <c r="F233" s="26">
        <v>324</v>
      </c>
      <c r="G233" s="26">
        <v>375</v>
      </c>
      <c r="H233" s="26">
        <v>379</v>
      </c>
      <c r="I233" s="26">
        <v>443</v>
      </c>
      <c r="J233" s="26">
        <v>392</v>
      </c>
      <c r="K233" s="26">
        <v>362</v>
      </c>
      <c r="L233" s="26">
        <v>348</v>
      </c>
      <c r="M233" s="26">
        <v>306</v>
      </c>
      <c r="N233" s="26">
        <v>399</v>
      </c>
      <c r="O233" s="26">
        <v>344</v>
      </c>
      <c r="P233" s="26">
        <v>307</v>
      </c>
      <c r="Q233" s="26">
        <v>220</v>
      </c>
      <c r="R233" s="26">
        <v>267</v>
      </c>
      <c r="S233" s="26">
        <v>334</v>
      </c>
      <c r="T233" s="26">
        <v>346</v>
      </c>
      <c r="U233" s="26">
        <v>401</v>
      </c>
      <c r="V233" s="26">
        <v>378</v>
      </c>
      <c r="W233" s="26">
        <v>366</v>
      </c>
      <c r="X233" s="26">
        <v>396</v>
      </c>
      <c r="Y233" s="26">
        <v>403</v>
      </c>
      <c r="Z233" s="26">
        <v>430</v>
      </c>
      <c r="AA233" s="26">
        <v>489</v>
      </c>
      <c r="AB233" s="26">
        <v>486</v>
      </c>
      <c r="AC233" s="26">
        <v>401</v>
      </c>
      <c r="AD233" s="26"/>
    </row>
    <row r="234" spans="1:30" x14ac:dyDescent="0.2">
      <c r="A234" t="s">
        <v>305</v>
      </c>
      <c r="B234" s="26">
        <v>5517</v>
      </c>
      <c r="C234" s="26">
        <v>5110</v>
      </c>
      <c r="D234" s="26">
        <v>4854</v>
      </c>
      <c r="E234" s="26">
        <v>4049</v>
      </c>
      <c r="F234" s="26">
        <v>3832</v>
      </c>
      <c r="G234" s="26">
        <v>4090</v>
      </c>
      <c r="H234" s="26">
        <v>4308</v>
      </c>
      <c r="I234" s="26">
        <v>4888</v>
      </c>
      <c r="J234" s="26">
        <v>4251</v>
      </c>
      <c r="K234" s="26">
        <v>4102</v>
      </c>
      <c r="L234" s="26">
        <v>4053</v>
      </c>
      <c r="M234" s="26">
        <v>3606</v>
      </c>
      <c r="N234" s="26">
        <v>4900</v>
      </c>
      <c r="O234" s="26">
        <v>4727</v>
      </c>
      <c r="P234" s="26">
        <v>4250</v>
      </c>
      <c r="Q234" s="26">
        <v>2928</v>
      </c>
      <c r="R234" s="26">
        <v>3377</v>
      </c>
      <c r="S234" s="26">
        <v>3810</v>
      </c>
      <c r="T234" s="26">
        <v>4151</v>
      </c>
      <c r="U234" s="26">
        <v>4681</v>
      </c>
      <c r="V234" s="26">
        <v>4443</v>
      </c>
      <c r="W234" s="26">
        <v>4421</v>
      </c>
      <c r="X234" s="26">
        <v>5018</v>
      </c>
      <c r="Y234" s="26">
        <v>5127</v>
      </c>
      <c r="Z234" s="26">
        <v>5174</v>
      </c>
      <c r="AA234" s="26">
        <v>6038</v>
      </c>
      <c r="AB234" s="26">
        <v>5757</v>
      </c>
      <c r="AC234" s="26">
        <v>4913</v>
      </c>
      <c r="AD234" s="26"/>
    </row>
    <row r="235" spans="1:30" x14ac:dyDescent="0.2">
      <c r="A235" t="s">
        <v>306</v>
      </c>
      <c r="B235" s="26">
        <v>41</v>
      </c>
      <c r="C235" s="26">
        <v>47</v>
      </c>
      <c r="D235" s="26">
        <v>43</v>
      </c>
      <c r="E235" s="26">
        <v>38</v>
      </c>
      <c r="F235" s="26">
        <v>31</v>
      </c>
      <c r="G235" s="26">
        <v>28</v>
      </c>
      <c r="H235" s="26">
        <v>30</v>
      </c>
      <c r="I235" s="26">
        <v>31</v>
      </c>
      <c r="J235" s="26">
        <v>32</v>
      </c>
      <c r="K235" s="26">
        <v>25</v>
      </c>
      <c r="L235" s="26">
        <v>23</v>
      </c>
      <c r="M235" s="26">
        <v>20</v>
      </c>
      <c r="N235" s="26">
        <v>30</v>
      </c>
      <c r="O235" s="26">
        <v>22</v>
      </c>
      <c r="P235" s="26">
        <v>22</v>
      </c>
      <c r="Q235" s="26">
        <v>14</v>
      </c>
      <c r="R235" s="26">
        <v>19</v>
      </c>
      <c r="S235" s="26">
        <v>23</v>
      </c>
      <c r="T235" s="26">
        <v>26</v>
      </c>
      <c r="U235" s="26">
        <v>30</v>
      </c>
      <c r="V235" s="26">
        <v>34</v>
      </c>
      <c r="W235" s="26">
        <v>28</v>
      </c>
      <c r="X235" s="26">
        <v>27</v>
      </c>
      <c r="Y235" s="26">
        <v>37</v>
      </c>
      <c r="Z235" s="26">
        <v>34</v>
      </c>
      <c r="AA235" s="26">
        <v>32</v>
      </c>
      <c r="AB235" s="26">
        <v>36</v>
      </c>
      <c r="AC235" s="26">
        <v>33</v>
      </c>
      <c r="AD235" s="26"/>
    </row>
    <row r="236" spans="1:30" x14ac:dyDescent="0.2">
      <c r="A236" t="s">
        <v>307</v>
      </c>
      <c r="B236" s="26">
        <v>2</v>
      </c>
      <c r="C236" s="26">
        <v>1</v>
      </c>
      <c r="D236" s="26">
        <v>2</v>
      </c>
      <c r="E236" s="26">
        <v>5</v>
      </c>
      <c r="F236" s="26">
        <v>2</v>
      </c>
      <c r="G236" s="26">
        <v>2</v>
      </c>
      <c r="H236" s="26">
        <v>2</v>
      </c>
      <c r="I236" s="26">
        <v>2</v>
      </c>
      <c r="J236" s="26">
        <v>2</v>
      </c>
      <c r="K236" s="26">
        <v>2</v>
      </c>
      <c r="L236" s="26">
        <v>2</v>
      </c>
      <c r="M236" s="26">
        <v>2</v>
      </c>
      <c r="N236" s="26">
        <v>2</v>
      </c>
      <c r="O236" s="26">
        <v>1</v>
      </c>
      <c r="P236" s="26">
        <v>1</v>
      </c>
      <c r="Q236" s="26">
        <v>1</v>
      </c>
      <c r="R236" s="26">
        <v>1</v>
      </c>
      <c r="S236" s="26">
        <v>3</v>
      </c>
      <c r="T236" s="26">
        <v>3</v>
      </c>
      <c r="U236" s="26">
        <v>4</v>
      </c>
      <c r="V236" s="26">
        <v>2</v>
      </c>
      <c r="W236" s="26">
        <v>2</v>
      </c>
      <c r="X236" s="26">
        <v>2</v>
      </c>
      <c r="Y236" s="26">
        <v>2</v>
      </c>
      <c r="Z236" s="26">
        <v>4</v>
      </c>
      <c r="AA236" s="26">
        <v>4</v>
      </c>
      <c r="AB236" s="26">
        <v>2</v>
      </c>
      <c r="AC236" s="26">
        <v>2</v>
      </c>
      <c r="AD236" s="26"/>
    </row>
    <row r="237" spans="1:30" x14ac:dyDescent="0.2">
      <c r="A237" t="s">
        <v>308</v>
      </c>
      <c r="B237" s="26">
        <v>29</v>
      </c>
      <c r="C237" s="26">
        <v>25</v>
      </c>
      <c r="D237" s="26">
        <v>19</v>
      </c>
      <c r="E237" s="26">
        <v>16</v>
      </c>
      <c r="F237" s="26">
        <v>17</v>
      </c>
      <c r="G237" s="26">
        <v>24</v>
      </c>
      <c r="H237" s="26">
        <v>21</v>
      </c>
      <c r="I237" s="26">
        <v>20</v>
      </c>
      <c r="J237" s="26">
        <v>18</v>
      </c>
      <c r="K237" s="26">
        <v>20</v>
      </c>
      <c r="L237" s="26">
        <v>21</v>
      </c>
      <c r="M237" s="26">
        <v>15</v>
      </c>
      <c r="N237" s="26">
        <v>25</v>
      </c>
      <c r="O237" s="26">
        <v>18</v>
      </c>
      <c r="P237" s="26">
        <v>18</v>
      </c>
      <c r="Q237" s="26">
        <v>11</v>
      </c>
      <c r="R237" s="26">
        <v>18</v>
      </c>
      <c r="S237" s="26">
        <v>16</v>
      </c>
      <c r="T237" s="26">
        <v>20</v>
      </c>
      <c r="U237" s="26">
        <v>19</v>
      </c>
      <c r="V237" s="26">
        <v>17</v>
      </c>
      <c r="W237" s="26">
        <v>17</v>
      </c>
      <c r="X237" s="26">
        <v>19</v>
      </c>
      <c r="Y237" s="26">
        <v>22</v>
      </c>
      <c r="Z237" s="26">
        <v>20</v>
      </c>
      <c r="AA237" s="26">
        <v>26</v>
      </c>
      <c r="AB237" s="26">
        <v>22</v>
      </c>
      <c r="AC237" s="26">
        <v>14</v>
      </c>
      <c r="AD237" s="26"/>
    </row>
    <row r="238" spans="1:30" x14ac:dyDescent="0.2">
      <c r="A238" t="s">
        <v>309</v>
      </c>
      <c r="B238" s="26">
        <v>72</v>
      </c>
      <c r="C238" s="26">
        <v>48</v>
      </c>
      <c r="D238" s="26">
        <v>49</v>
      </c>
      <c r="E238" s="26">
        <v>54</v>
      </c>
      <c r="F238" s="26">
        <v>53</v>
      </c>
      <c r="G238" s="26">
        <v>55</v>
      </c>
      <c r="H238" s="26">
        <v>48</v>
      </c>
      <c r="I238" s="26">
        <v>57</v>
      </c>
      <c r="J238" s="26">
        <v>62</v>
      </c>
      <c r="K238" s="26">
        <v>63</v>
      </c>
      <c r="L238" s="26">
        <v>66</v>
      </c>
      <c r="M238" s="26">
        <v>56</v>
      </c>
      <c r="N238" s="26">
        <v>77</v>
      </c>
      <c r="O238" s="26">
        <v>63</v>
      </c>
      <c r="P238" s="26">
        <v>55</v>
      </c>
      <c r="Q238" s="26">
        <v>34</v>
      </c>
      <c r="R238" s="26">
        <v>48</v>
      </c>
      <c r="S238" s="26">
        <v>49</v>
      </c>
      <c r="T238" s="26">
        <v>53</v>
      </c>
      <c r="U238" s="26">
        <v>63</v>
      </c>
      <c r="V238" s="26">
        <v>67</v>
      </c>
      <c r="W238" s="26">
        <v>60</v>
      </c>
      <c r="X238" s="26">
        <v>64</v>
      </c>
      <c r="Y238" s="26">
        <v>68</v>
      </c>
      <c r="Z238" s="26">
        <v>60</v>
      </c>
      <c r="AA238" s="26">
        <v>76</v>
      </c>
      <c r="AB238" s="26">
        <v>73</v>
      </c>
      <c r="AC238" s="26">
        <v>64</v>
      </c>
      <c r="AD238" s="26"/>
    </row>
    <row r="239" spans="1:30" x14ac:dyDescent="0.2">
      <c r="A239" t="s">
        <v>310</v>
      </c>
      <c r="B239" s="26">
        <v>649</v>
      </c>
      <c r="C239" s="26">
        <v>603</v>
      </c>
      <c r="D239" s="26">
        <v>559</v>
      </c>
      <c r="E239" s="26">
        <v>478</v>
      </c>
      <c r="F239" s="26">
        <v>445</v>
      </c>
      <c r="G239" s="26">
        <v>481</v>
      </c>
      <c r="H239" s="26">
        <v>484</v>
      </c>
      <c r="I239" s="26">
        <v>570</v>
      </c>
      <c r="J239" s="26">
        <v>503</v>
      </c>
      <c r="K239" s="26">
        <v>493</v>
      </c>
      <c r="L239" s="26">
        <v>500</v>
      </c>
      <c r="M239" s="26">
        <v>442</v>
      </c>
      <c r="N239" s="26">
        <v>588</v>
      </c>
      <c r="O239" s="26">
        <v>611</v>
      </c>
      <c r="P239" s="26">
        <v>533</v>
      </c>
      <c r="Q239" s="26">
        <v>383</v>
      </c>
      <c r="R239" s="26">
        <v>416</v>
      </c>
      <c r="S239" s="26">
        <v>471</v>
      </c>
      <c r="T239" s="26">
        <v>497</v>
      </c>
      <c r="U239" s="26">
        <v>581</v>
      </c>
      <c r="V239" s="26">
        <v>520</v>
      </c>
      <c r="W239" s="26">
        <v>528</v>
      </c>
      <c r="X239" s="26">
        <v>600</v>
      </c>
      <c r="Y239" s="26">
        <v>614</v>
      </c>
      <c r="Z239" s="26">
        <v>604</v>
      </c>
      <c r="AA239" s="26">
        <v>718</v>
      </c>
      <c r="AB239" s="26">
        <v>681</v>
      </c>
      <c r="AC239" s="26">
        <v>588</v>
      </c>
      <c r="AD239" s="26"/>
    </row>
    <row r="240" spans="1:30" x14ac:dyDescent="0.2">
      <c r="A240" t="s">
        <v>311</v>
      </c>
      <c r="B240" s="26">
        <v>18</v>
      </c>
      <c r="C240" s="26">
        <v>20</v>
      </c>
      <c r="D240" s="26">
        <v>18</v>
      </c>
      <c r="E240" s="26">
        <v>13</v>
      </c>
      <c r="F240" s="26">
        <v>15</v>
      </c>
      <c r="G240" s="26">
        <v>17</v>
      </c>
      <c r="H240" s="26">
        <v>15</v>
      </c>
      <c r="I240" s="26">
        <v>20</v>
      </c>
      <c r="J240" s="26">
        <v>17</v>
      </c>
      <c r="K240" s="26">
        <v>15</v>
      </c>
      <c r="L240" s="26">
        <v>16</v>
      </c>
      <c r="M240" s="26">
        <v>13</v>
      </c>
      <c r="N240" s="26">
        <v>18</v>
      </c>
      <c r="O240" s="26">
        <v>11</v>
      </c>
      <c r="P240" s="26">
        <v>14</v>
      </c>
      <c r="Q240" s="26">
        <v>14</v>
      </c>
      <c r="R240" s="26">
        <v>14</v>
      </c>
      <c r="S240" s="26">
        <v>16</v>
      </c>
      <c r="T240" s="26">
        <v>15</v>
      </c>
      <c r="U240" s="26">
        <v>19</v>
      </c>
      <c r="V240" s="26">
        <v>18</v>
      </c>
      <c r="W240" s="26">
        <v>17</v>
      </c>
      <c r="X240" s="26">
        <v>17</v>
      </c>
      <c r="Y240" s="26">
        <v>19</v>
      </c>
      <c r="Z240" s="26">
        <v>17</v>
      </c>
      <c r="AA240" s="26">
        <v>21</v>
      </c>
      <c r="AB240" s="26">
        <v>18</v>
      </c>
      <c r="AC240" s="26">
        <v>14</v>
      </c>
      <c r="AD240" s="26"/>
    </row>
    <row r="241" spans="1:30" x14ac:dyDescent="0.2">
      <c r="A241" t="s">
        <v>312</v>
      </c>
      <c r="B241" s="26">
        <v>44</v>
      </c>
      <c r="C241" s="26">
        <v>32</v>
      </c>
      <c r="D241" s="26">
        <v>40</v>
      </c>
      <c r="E241" s="26">
        <v>32</v>
      </c>
      <c r="F241" s="26">
        <v>34</v>
      </c>
      <c r="G241" s="26">
        <v>35</v>
      </c>
      <c r="H241" s="26">
        <v>29</v>
      </c>
      <c r="I241" s="26">
        <v>35</v>
      </c>
      <c r="J241" s="26">
        <v>35</v>
      </c>
      <c r="K241" s="26">
        <v>29</v>
      </c>
      <c r="L241" s="26">
        <v>28</v>
      </c>
      <c r="M241" s="26">
        <v>28</v>
      </c>
      <c r="N241" s="26">
        <v>39</v>
      </c>
      <c r="O241" s="26">
        <v>35</v>
      </c>
      <c r="P241" s="26">
        <v>31</v>
      </c>
      <c r="Q241" s="26">
        <v>21</v>
      </c>
      <c r="R241" s="26">
        <v>27</v>
      </c>
      <c r="S241" s="26">
        <v>29</v>
      </c>
      <c r="T241" s="26">
        <v>31</v>
      </c>
      <c r="U241" s="26">
        <v>35</v>
      </c>
      <c r="V241" s="26">
        <v>35</v>
      </c>
      <c r="W241" s="26">
        <v>34</v>
      </c>
      <c r="X241" s="26">
        <v>40</v>
      </c>
      <c r="Y241" s="26">
        <v>42</v>
      </c>
      <c r="Z241" s="26">
        <v>43</v>
      </c>
      <c r="AA241" s="26">
        <v>46</v>
      </c>
      <c r="AB241" s="26">
        <v>48</v>
      </c>
      <c r="AC241" s="26">
        <v>36</v>
      </c>
      <c r="AD241" s="26"/>
    </row>
    <row r="242" spans="1:30" x14ac:dyDescent="0.2">
      <c r="A242" t="s">
        <v>313</v>
      </c>
      <c r="B242" s="26">
        <v>121</v>
      </c>
      <c r="C242" s="26">
        <v>95</v>
      </c>
      <c r="D242" s="26">
        <v>102</v>
      </c>
      <c r="E242" s="26">
        <v>97</v>
      </c>
      <c r="F242" s="26">
        <v>85</v>
      </c>
      <c r="G242" s="26">
        <v>99</v>
      </c>
      <c r="H242" s="26">
        <v>122</v>
      </c>
      <c r="I242" s="26">
        <v>108</v>
      </c>
      <c r="J242" s="26">
        <v>90</v>
      </c>
      <c r="K242" s="26">
        <v>82</v>
      </c>
      <c r="L242" s="26">
        <v>79</v>
      </c>
      <c r="M242" s="26">
        <v>76</v>
      </c>
      <c r="N242" s="26">
        <v>97</v>
      </c>
      <c r="O242" s="26">
        <v>99</v>
      </c>
      <c r="P242" s="26">
        <v>81</v>
      </c>
      <c r="Q242" s="26">
        <v>60</v>
      </c>
      <c r="R242" s="26">
        <v>75</v>
      </c>
      <c r="S242" s="26">
        <v>93</v>
      </c>
      <c r="T242" s="26">
        <v>110</v>
      </c>
      <c r="U242" s="26">
        <v>115</v>
      </c>
      <c r="V242" s="26">
        <v>100</v>
      </c>
      <c r="W242" s="26">
        <v>101</v>
      </c>
      <c r="X242" s="26">
        <v>124</v>
      </c>
      <c r="Y242" s="26">
        <v>115</v>
      </c>
      <c r="Z242" s="26">
        <v>128</v>
      </c>
      <c r="AA242" s="26">
        <v>146</v>
      </c>
      <c r="AB242" s="26">
        <v>140</v>
      </c>
      <c r="AC242" s="26">
        <v>133</v>
      </c>
      <c r="AD242" s="26"/>
    </row>
    <row r="243" spans="1:30" x14ac:dyDescent="0.2">
      <c r="A243" t="s">
        <v>314</v>
      </c>
      <c r="B243" s="26">
        <v>20</v>
      </c>
      <c r="C243" s="26">
        <v>18</v>
      </c>
      <c r="D243" s="26">
        <v>14</v>
      </c>
      <c r="E243" s="26">
        <v>15</v>
      </c>
      <c r="F243" s="26">
        <v>19</v>
      </c>
      <c r="G243" s="26">
        <v>22</v>
      </c>
      <c r="H243" s="26">
        <v>18</v>
      </c>
      <c r="I243" s="26">
        <v>22</v>
      </c>
      <c r="J243" s="26">
        <v>13</v>
      </c>
      <c r="K243" s="26">
        <v>13</v>
      </c>
      <c r="L243" s="26">
        <v>16</v>
      </c>
      <c r="M243" s="26">
        <v>12</v>
      </c>
      <c r="N243" s="26">
        <v>14</v>
      </c>
      <c r="O243" s="26">
        <v>11</v>
      </c>
      <c r="P243" s="26">
        <v>8</v>
      </c>
      <c r="Q243" s="26">
        <v>7</v>
      </c>
      <c r="R243" s="26">
        <v>10</v>
      </c>
      <c r="S243" s="26">
        <v>13</v>
      </c>
      <c r="T243" s="26">
        <v>14</v>
      </c>
      <c r="U243" s="26">
        <v>16</v>
      </c>
      <c r="V243" s="26">
        <v>17</v>
      </c>
      <c r="W243" s="26">
        <v>18</v>
      </c>
      <c r="X243" s="26">
        <v>17</v>
      </c>
      <c r="Y243" s="26">
        <v>19</v>
      </c>
      <c r="Z243" s="26">
        <v>18</v>
      </c>
      <c r="AA243" s="26">
        <v>14</v>
      </c>
      <c r="AB243" s="26">
        <v>14</v>
      </c>
      <c r="AC243" s="26">
        <v>15</v>
      </c>
      <c r="AD243" s="26"/>
    </row>
    <row r="244" spans="1:30" x14ac:dyDescent="0.2">
      <c r="A244" t="s">
        <v>315</v>
      </c>
      <c r="B244" s="26">
        <v>228</v>
      </c>
      <c r="C244" s="26">
        <v>215</v>
      </c>
      <c r="D244" s="26">
        <v>187</v>
      </c>
      <c r="E244" s="26">
        <v>136</v>
      </c>
      <c r="F244" s="26">
        <v>134</v>
      </c>
      <c r="G244" s="26">
        <v>130</v>
      </c>
      <c r="H244" s="26">
        <v>136</v>
      </c>
      <c r="I244" s="26">
        <v>157</v>
      </c>
      <c r="J244" s="26">
        <v>144</v>
      </c>
      <c r="K244" s="26">
        <v>140</v>
      </c>
      <c r="L244" s="26">
        <v>146</v>
      </c>
      <c r="M244" s="26">
        <v>146</v>
      </c>
      <c r="N244" s="26">
        <v>200</v>
      </c>
      <c r="O244" s="26">
        <v>198</v>
      </c>
      <c r="P244" s="26">
        <v>185</v>
      </c>
      <c r="Q244" s="26">
        <v>126</v>
      </c>
      <c r="R244" s="26">
        <v>119</v>
      </c>
      <c r="S244" s="26">
        <v>130</v>
      </c>
      <c r="T244" s="26">
        <v>154</v>
      </c>
      <c r="U244" s="26">
        <v>174</v>
      </c>
      <c r="V244" s="26">
        <v>157</v>
      </c>
      <c r="W244" s="26">
        <v>160</v>
      </c>
      <c r="X244" s="26">
        <v>179</v>
      </c>
      <c r="Y244" s="26">
        <v>202</v>
      </c>
      <c r="Z244" s="26">
        <v>200</v>
      </c>
      <c r="AA244" s="26">
        <v>221</v>
      </c>
      <c r="AB244" s="26">
        <v>215</v>
      </c>
      <c r="AC244" s="26">
        <v>156</v>
      </c>
      <c r="AD244" s="26"/>
    </row>
    <row r="245" spans="1:30" x14ac:dyDescent="0.2">
      <c r="A245" t="s">
        <v>316</v>
      </c>
      <c r="B245" s="26">
        <v>6</v>
      </c>
      <c r="C245" s="26">
        <v>2</v>
      </c>
      <c r="D245" s="26">
        <v>3</v>
      </c>
      <c r="E245" s="26">
        <v>3</v>
      </c>
      <c r="F245" s="26">
        <v>5</v>
      </c>
      <c r="G245" s="26">
        <v>3</v>
      </c>
      <c r="H245" s="26">
        <v>5</v>
      </c>
      <c r="I245" s="26">
        <v>6</v>
      </c>
      <c r="J245" s="26">
        <v>6</v>
      </c>
      <c r="K245" s="26">
        <v>6</v>
      </c>
      <c r="L245" s="26">
        <v>5</v>
      </c>
      <c r="M245" s="26">
        <v>4</v>
      </c>
      <c r="N245" s="26">
        <v>7</v>
      </c>
      <c r="O245" s="26">
        <v>4</v>
      </c>
      <c r="P245" s="26">
        <v>4</v>
      </c>
      <c r="Q245" s="26">
        <v>3</v>
      </c>
      <c r="R245" s="26">
        <v>4</v>
      </c>
      <c r="S245" s="26">
        <v>6</v>
      </c>
      <c r="T245" s="26">
        <v>3</v>
      </c>
      <c r="U245" s="26">
        <v>3</v>
      </c>
      <c r="V245" s="26">
        <v>5</v>
      </c>
      <c r="W245" s="26">
        <v>5</v>
      </c>
      <c r="X245" s="26">
        <v>8</v>
      </c>
      <c r="Y245" s="26">
        <v>6</v>
      </c>
      <c r="Z245" s="26">
        <v>7</v>
      </c>
      <c r="AA245" s="26">
        <v>5</v>
      </c>
      <c r="AB245" s="26">
        <v>3</v>
      </c>
      <c r="AC245" s="26">
        <v>3</v>
      </c>
      <c r="AD245" s="26"/>
    </row>
    <row r="246" spans="1:30" x14ac:dyDescent="0.2">
      <c r="A246" t="s">
        <v>317</v>
      </c>
      <c r="B246" s="26">
        <v>3</v>
      </c>
      <c r="C246" s="26">
        <v>2</v>
      </c>
      <c r="D246" s="26">
        <v>3</v>
      </c>
      <c r="E246" s="26">
        <v>3</v>
      </c>
      <c r="F246" s="26">
        <v>3</v>
      </c>
      <c r="G246" s="26">
        <v>3</v>
      </c>
      <c r="H246" s="26">
        <v>3</v>
      </c>
      <c r="I246" s="26">
        <v>6</v>
      </c>
      <c r="J246" s="26">
        <v>3</v>
      </c>
      <c r="K246" s="26">
        <v>3</v>
      </c>
      <c r="L246" s="26">
        <v>5</v>
      </c>
      <c r="M246" s="26">
        <v>4</v>
      </c>
      <c r="N246" s="26">
        <v>6</v>
      </c>
      <c r="O246" s="26">
        <v>6</v>
      </c>
      <c r="P246" s="26">
        <v>6</v>
      </c>
      <c r="Q246" s="26">
        <v>4</v>
      </c>
      <c r="R246" s="26">
        <v>4</v>
      </c>
      <c r="S246" s="26">
        <v>4</v>
      </c>
      <c r="T246" s="26">
        <v>3</v>
      </c>
      <c r="U246" s="26">
        <v>3</v>
      </c>
      <c r="V246" s="26">
        <v>4</v>
      </c>
      <c r="W246" s="26">
        <v>3</v>
      </c>
      <c r="X246" s="26">
        <v>3</v>
      </c>
      <c r="Y246" s="26">
        <v>3</v>
      </c>
      <c r="Z246" s="26">
        <v>5</v>
      </c>
      <c r="AA246" s="26">
        <v>3</v>
      </c>
      <c r="AB246" s="26">
        <v>3</v>
      </c>
      <c r="AC246" s="26">
        <v>2</v>
      </c>
      <c r="AD246" s="26"/>
    </row>
    <row r="247" spans="1:30" x14ac:dyDescent="0.2">
      <c r="A247" t="s">
        <v>318</v>
      </c>
      <c r="B247" s="26">
        <v>175</v>
      </c>
      <c r="C247" s="26">
        <v>148</v>
      </c>
      <c r="D247" s="26">
        <v>153</v>
      </c>
      <c r="E247" s="26">
        <v>134</v>
      </c>
      <c r="F247" s="26">
        <v>129</v>
      </c>
      <c r="G247" s="26">
        <v>137</v>
      </c>
      <c r="H247" s="26">
        <v>141</v>
      </c>
      <c r="I247" s="26">
        <v>173</v>
      </c>
      <c r="J247" s="26">
        <v>151</v>
      </c>
      <c r="K247" s="26">
        <v>139</v>
      </c>
      <c r="L247" s="26">
        <v>129</v>
      </c>
      <c r="M247" s="26">
        <v>114</v>
      </c>
      <c r="N247" s="26">
        <v>146</v>
      </c>
      <c r="O247" s="26">
        <v>136</v>
      </c>
      <c r="P247" s="26">
        <v>144</v>
      </c>
      <c r="Q247" s="26">
        <v>90</v>
      </c>
      <c r="R247" s="26">
        <v>111</v>
      </c>
      <c r="S247" s="26">
        <v>127</v>
      </c>
      <c r="T247" s="26">
        <v>142</v>
      </c>
      <c r="U247" s="26">
        <v>165</v>
      </c>
      <c r="V247" s="26">
        <v>153</v>
      </c>
      <c r="W247" s="26">
        <v>139</v>
      </c>
      <c r="X247" s="26">
        <v>152</v>
      </c>
      <c r="Y247" s="26">
        <v>158</v>
      </c>
      <c r="Z247" s="26">
        <v>151</v>
      </c>
      <c r="AA247" s="26">
        <v>180</v>
      </c>
      <c r="AB247" s="26">
        <v>166</v>
      </c>
      <c r="AC247" s="26">
        <v>165</v>
      </c>
      <c r="AD247" s="26"/>
    </row>
    <row r="248" spans="1:30" x14ac:dyDescent="0.2">
      <c r="A248" t="s">
        <v>319</v>
      </c>
      <c r="B248" s="26">
        <v>26</v>
      </c>
      <c r="C248" s="26">
        <v>18</v>
      </c>
      <c r="D248" s="26">
        <v>23</v>
      </c>
      <c r="E248" s="26">
        <v>8</v>
      </c>
      <c r="F248" s="26">
        <v>7</v>
      </c>
      <c r="G248" s="26">
        <v>12</v>
      </c>
      <c r="H248" s="26">
        <v>15</v>
      </c>
      <c r="I248" s="26">
        <v>16</v>
      </c>
      <c r="J248" s="26">
        <v>12</v>
      </c>
      <c r="K248" s="26">
        <v>11</v>
      </c>
      <c r="L248" s="26">
        <v>13</v>
      </c>
      <c r="M248" s="26">
        <v>13</v>
      </c>
      <c r="N248" s="26">
        <v>20</v>
      </c>
      <c r="O248" s="26">
        <v>22</v>
      </c>
      <c r="P248" s="26">
        <v>23</v>
      </c>
      <c r="Q248" s="26">
        <v>13</v>
      </c>
      <c r="R248" s="26">
        <v>10</v>
      </c>
      <c r="S248" s="26">
        <v>13</v>
      </c>
      <c r="T248" s="26">
        <v>15</v>
      </c>
      <c r="U248" s="26">
        <v>16</v>
      </c>
      <c r="V248" s="26">
        <v>12</v>
      </c>
      <c r="W248" s="26">
        <v>17</v>
      </c>
      <c r="X248" s="26">
        <v>17</v>
      </c>
      <c r="Y248" s="26">
        <v>16</v>
      </c>
      <c r="Z248" s="26">
        <v>21</v>
      </c>
      <c r="AA248" s="26">
        <v>26</v>
      </c>
      <c r="AB248" s="26">
        <v>20</v>
      </c>
      <c r="AC248" s="26">
        <v>18</v>
      </c>
      <c r="AD248" s="26"/>
    </row>
    <row r="249" spans="1:30" x14ac:dyDescent="0.2">
      <c r="A249" t="s">
        <v>320</v>
      </c>
      <c r="B249" s="26">
        <v>15</v>
      </c>
      <c r="C249" s="26">
        <v>14</v>
      </c>
      <c r="D249" s="26">
        <v>17</v>
      </c>
      <c r="E249" s="26">
        <v>17</v>
      </c>
      <c r="F249" s="26">
        <v>13</v>
      </c>
      <c r="G249" s="26">
        <v>15</v>
      </c>
      <c r="H249" s="26">
        <v>13</v>
      </c>
      <c r="I249" s="26">
        <v>13</v>
      </c>
      <c r="J249" s="26">
        <v>12</v>
      </c>
      <c r="K249" s="26">
        <v>12</v>
      </c>
      <c r="L249" s="26">
        <v>11</v>
      </c>
      <c r="M249" s="26">
        <v>9</v>
      </c>
      <c r="N249" s="26">
        <v>12</v>
      </c>
      <c r="O249" s="26">
        <v>10</v>
      </c>
      <c r="P249" s="26">
        <v>9</v>
      </c>
      <c r="Q249" s="26">
        <v>8</v>
      </c>
      <c r="R249" s="26">
        <v>11</v>
      </c>
      <c r="S249" s="26">
        <v>10</v>
      </c>
      <c r="T249" s="26">
        <v>15</v>
      </c>
      <c r="U249" s="26">
        <v>15</v>
      </c>
      <c r="V249" s="26">
        <v>15</v>
      </c>
      <c r="W249" s="26">
        <v>14</v>
      </c>
      <c r="X249" s="26">
        <v>14</v>
      </c>
      <c r="Y249" s="26">
        <v>14</v>
      </c>
      <c r="Z249" s="26">
        <v>14</v>
      </c>
      <c r="AA249" s="26">
        <v>13</v>
      </c>
      <c r="AB249" s="26">
        <v>13</v>
      </c>
      <c r="AC249" s="26">
        <v>12</v>
      </c>
      <c r="AD249" s="26"/>
    </row>
    <row r="250" spans="1:30" x14ac:dyDescent="0.2">
      <c r="A250" t="s">
        <v>321</v>
      </c>
      <c r="B250" s="26">
        <v>9</v>
      </c>
      <c r="C250" s="26">
        <v>6</v>
      </c>
      <c r="D250" s="26">
        <v>4</v>
      </c>
      <c r="E250" s="26">
        <v>4</v>
      </c>
      <c r="F250" s="26">
        <v>6</v>
      </c>
      <c r="G250" s="26">
        <v>7</v>
      </c>
      <c r="H250" s="26">
        <v>6</v>
      </c>
      <c r="I250" s="26">
        <v>7</v>
      </c>
      <c r="J250" s="26">
        <v>7</v>
      </c>
      <c r="K250" s="26">
        <v>7</v>
      </c>
      <c r="L250" s="26">
        <v>4</v>
      </c>
      <c r="M250" s="26">
        <v>5</v>
      </c>
      <c r="N250" s="26">
        <v>6</v>
      </c>
      <c r="O250" s="26">
        <v>7</v>
      </c>
      <c r="P250" s="26">
        <v>9</v>
      </c>
      <c r="Q250" s="26">
        <v>4</v>
      </c>
      <c r="R250" s="26">
        <v>6</v>
      </c>
      <c r="S250" s="26">
        <v>6</v>
      </c>
      <c r="T250" s="26">
        <v>7</v>
      </c>
      <c r="U250" s="26">
        <v>6</v>
      </c>
      <c r="V250" s="26">
        <v>7</v>
      </c>
      <c r="W250" s="26">
        <v>8</v>
      </c>
      <c r="X250" s="26">
        <v>7</v>
      </c>
      <c r="Y250" s="26">
        <v>13</v>
      </c>
      <c r="Z250" s="26">
        <v>6</v>
      </c>
      <c r="AA250" s="26">
        <v>6</v>
      </c>
      <c r="AB250" s="26">
        <v>6</v>
      </c>
      <c r="AC250" s="26">
        <v>8</v>
      </c>
      <c r="AD250" s="26"/>
    </row>
    <row r="251" spans="1:30" x14ac:dyDescent="0.2">
      <c r="A251" t="s">
        <v>322</v>
      </c>
      <c r="B251" s="26">
        <v>7</v>
      </c>
      <c r="C251" s="26">
        <v>7</v>
      </c>
      <c r="D251" s="26">
        <v>10</v>
      </c>
      <c r="E251" s="26">
        <v>15</v>
      </c>
      <c r="F251" s="26">
        <v>8</v>
      </c>
      <c r="G251" s="26">
        <v>7</v>
      </c>
      <c r="H251" s="26">
        <v>24</v>
      </c>
      <c r="I251" s="26">
        <v>28</v>
      </c>
      <c r="J251" s="26">
        <v>12</v>
      </c>
      <c r="K251" s="26">
        <v>10</v>
      </c>
      <c r="L251" s="26">
        <v>8</v>
      </c>
      <c r="M251" s="26">
        <v>7</v>
      </c>
      <c r="N251" s="26">
        <v>12</v>
      </c>
      <c r="O251" s="26">
        <v>12</v>
      </c>
      <c r="P251" s="26">
        <v>12</v>
      </c>
      <c r="Q251" s="26">
        <v>12</v>
      </c>
      <c r="R251" s="26">
        <v>9</v>
      </c>
      <c r="S251" s="26">
        <v>9</v>
      </c>
      <c r="T251" s="26">
        <v>16</v>
      </c>
      <c r="U251" s="26">
        <v>20</v>
      </c>
      <c r="V251" s="26">
        <v>8</v>
      </c>
      <c r="W251" s="26">
        <v>14</v>
      </c>
      <c r="X251" s="26">
        <v>13</v>
      </c>
      <c r="Y251" s="26">
        <v>17</v>
      </c>
      <c r="Z251" s="26">
        <v>14</v>
      </c>
      <c r="AA251" s="26">
        <v>17</v>
      </c>
      <c r="AB251" s="26">
        <v>19</v>
      </c>
      <c r="AC251" s="26">
        <v>13</v>
      </c>
      <c r="AD251" s="26"/>
    </row>
    <row r="252" spans="1:30" x14ac:dyDescent="0.2">
      <c r="A252" t="s">
        <v>323</v>
      </c>
      <c r="B252" s="26">
        <v>24</v>
      </c>
      <c r="C252" s="26">
        <v>19</v>
      </c>
      <c r="D252" s="26">
        <v>18</v>
      </c>
      <c r="E252" s="26">
        <v>16</v>
      </c>
      <c r="F252" s="26">
        <v>11</v>
      </c>
      <c r="G252" s="26">
        <v>14</v>
      </c>
      <c r="H252" s="26">
        <v>11</v>
      </c>
      <c r="I252" s="26">
        <v>16</v>
      </c>
      <c r="J252" s="26">
        <v>11</v>
      </c>
      <c r="K252" s="26">
        <v>11</v>
      </c>
      <c r="L252" s="26">
        <v>11</v>
      </c>
      <c r="M252" s="26">
        <v>9</v>
      </c>
      <c r="N252" s="26">
        <v>17</v>
      </c>
      <c r="O252" s="26">
        <v>13</v>
      </c>
      <c r="P252" s="26">
        <v>14</v>
      </c>
      <c r="Q252" s="26">
        <v>7</v>
      </c>
      <c r="R252" s="26">
        <v>11</v>
      </c>
      <c r="S252" s="26">
        <v>9</v>
      </c>
      <c r="T252" s="26">
        <v>9</v>
      </c>
      <c r="U252" s="26">
        <v>12</v>
      </c>
      <c r="V252" s="26">
        <v>12</v>
      </c>
      <c r="W252" s="26">
        <v>12</v>
      </c>
      <c r="X252" s="26">
        <v>11</v>
      </c>
      <c r="Y252" s="26">
        <v>14</v>
      </c>
      <c r="Z252" s="26">
        <v>17</v>
      </c>
      <c r="AA252" s="26">
        <v>20</v>
      </c>
      <c r="AB252" s="26">
        <v>24</v>
      </c>
      <c r="AC252" s="26">
        <v>17</v>
      </c>
      <c r="AD252" s="26"/>
    </row>
    <row r="253" spans="1:30" x14ac:dyDescent="0.2">
      <c r="A253" t="s">
        <v>324</v>
      </c>
      <c r="B253" s="26">
        <v>1955</v>
      </c>
      <c r="C253" s="26">
        <v>1615</v>
      </c>
      <c r="D253" s="26">
        <v>1566</v>
      </c>
      <c r="E253" s="26">
        <v>1380</v>
      </c>
      <c r="F253" s="26">
        <v>1362</v>
      </c>
      <c r="G253" s="26">
        <v>1633</v>
      </c>
      <c r="H253" s="26">
        <v>1658</v>
      </c>
      <c r="I253" s="26">
        <v>1678</v>
      </c>
      <c r="J253" s="26">
        <v>1590</v>
      </c>
      <c r="K253" s="26">
        <v>1474</v>
      </c>
      <c r="L253" s="26">
        <v>1390</v>
      </c>
      <c r="M253" s="26">
        <v>1201</v>
      </c>
      <c r="N253" s="26">
        <v>1624</v>
      </c>
      <c r="O253" s="26">
        <v>1373</v>
      </c>
      <c r="P253" s="26">
        <v>1260</v>
      </c>
      <c r="Q253" s="26">
        <v>904</v>
      </c>
      <c r="R253" s="26">
        <v>1196</v>
      </c>
      <c r="S253" s="26">
        <v>1431</v>
      </c>
      <c r="T253" s="26">
        <v>1549</v>
      </c>
      <c r="U253" s="26">
        <v>1743</v>
      </c>
      <c r="V253" s="26">
        <v>1771</v>
      </c>
      <c r="W253" s="26">
        <v>1681</v>
      </c>
      <c r="X253" s="26">
        <v>1708</v>
      </c>
      <c r="Y253" s="26">
        <v>1667</v>
      </c>
      <c r="Z253" s="26">
        <v>1719</v>
      </c>
      <c r="AA253" s="26">
        <v>1874</v>
      </c>
      <c r="AB253" s="26">
        <v>1859</v>
      </c>
      <c r="AC253" s="26">
        <v>1699</v>
      </c>
      <c r="AD253" s="26"/>
    </row>
    <row r="254" spans="1:30" x14ac:dyDescent="0.2">
      <c r="A254" t="s">
        <v>325</v>
      </c>
      <c r="B254" s="26">
        <v>64</v>
      </c>
      <c r="C254" s="26">
        <v>40</v>
      </c>
      <c r="D254" s="26">
        <v>46</v>
      </c>
      <c r="E254" s="26">
        <v>40</v>
      </c>
      <c r="F254" s="26">
        <v>39</v>
      </c>
      <c r="G254" s="26">
        <v>44</v>
      </c>
      <c r="H254" s="26">
        <v>39</v>
      </c>
      <c r="I254" s="26">
        <v>40</v>
      </c>
      <c r="J254" s="26">
        <v>40</v>
      </c>
      <c r="K254" s="26">
        <v>44</v>
      </c>
      <c r="L254" s="26">
        <v>40</v>
      </c>
      <c r="M254" s="26">
        <v>36</v>
      </c>
      <c r="N254" s="26">
        <v>56</v>
      </c>
      <c r="O254" s="26">
        <v>54</v>
      </c>
      <c r="P254" s="26">
        <v>45</v>
      </c>
      <c r="Q254" s="26">
        <v>33</v>
      </c>
      <c r="R254" s="26">
        <v>44</v>
      </c>
      <c r="S254" s="26">
        <v>42</v>
      </c>
      <c r="T254" s="26">
        <v>44</v>
      </c>
      <c r="U254" s="26">
        <v>49</v>
      </c>
      <c r="V254" s="26">
        <v>53</v>
      </c>
      <c r="W254" s="26">
        <v>50</v>
      </c>
      <c r="X254" s="26">
        <v>48</v>
      </c>
      <c r="Y254" s="26">
        <v>44</v>
      </c>
      <c r="Z254" s="26">
        <v>53</v>
      </c>
      <c r="AA254" s="26">
        <v>70</v>
      </c>
      <c r="AB254" s="26">
        <v>68</v>
      </c>
      <c r="AC254" s="26">
        <v>50</v>
      </c>
      <c r="AD254" s="26"/>
    </row>
    <row r="255" spans="1:30" x14ac:dyDescent="0.2">
      <c r="A255" t="s">
        <v>71</v>
      </c>
      <c r="B255" s="26">
        <v>11</v>
      </c>
      <c r="C255" s="26">
        <v>10</v>
      </c>
      <c r="D255" s="26">
        <v>12</v>
      </c>
      <c r="E255" s="26">
        <v>15</v>
      </c>
      <c r="F255" s="26">
        <v>5</v>
      </c>
      <c r="G255" s="26">
        <v>8</v>
      </c>
      <c r="H255" s="26">
        <v>39</v>
      </c>
      <c r="I255" s="26">
        <v>35</v>
      </c>
      <c r="J255" s="26">
        <v>19</v>
      </c>
      <c r="K255" s="26">
        <v>13</v>
      </c>
      <c r="L255" s="26">
        <v>11</v>
      </c>
      <c r="M255" s="26">
        <v>9</v>
      </c>
      <c r="N255" s="26">
        <v>15</v>
      </c>
      <c r="O255" s="26">
        <v>9</v>
      </c>
      <c r="P255" s="26">
        <v>4</v>
      </c>
      <c r="Q255" s="26">
        <v>3</v>
      </c>
      <c r="R255" s="26">
        <v>4</v>
      </c>
      <c r="S255" s="26">
        <v>7</v>
      </c>
      <c r="T255" s="26">
        <v>8</v>
      </c>
      <c r="U255" s="26">
        <v>9</v>
      </c>
      <c r="V255" s="26">
        <v>8</v>
      </c>
      <c r="W255" s="26">
        <v>14</v>
      </c>
      <c r="X255" s="26">
        <v>10</v>
      </c>
      <c r="Y255" s="26">
        <v>16</v>
      </c>
      <c r="Z255" s="26">
        <v>13</v>
      </c>
      <c r="AA255" s="26">
        <v>15</v>
      </c>
      <c r="AB255" s="26">
        <v>16</v>
      </c>
      <c r="AC255" s="26">
        <v>13</v>
      </c>
      <c r="AD255" s="26"/>
    </row>
    <row r="256" spans="1:30" x14ac:dyDescent="0.2">
      <c r="A256" t="s">
        <v>326</v>
      </c>
      <c r="B256" s="26">
        <v>97</v>
      </c>
      <c r="C256" s="26">
        <v>84</v>
      </c>
      <c r="D256" s="26">
        <v>86</v>
      </c>
      <c r="E256" s="26">
        <v>83</v>
      </c>
      <c r="F256" s="26">
        <v>77</v>
      </c>
      <c r="G256" s="26">
        <v>86</v>
      </c>
      <c r="H256" s="26">
        <v>81</v>
      </c>
      <c r="I256" s="26">
        <v>91</v>
      </c>
      <c r="J256" s="26">
        <v>93</v>
      </c>
      <c r="K256" s="26">
        <v>88</v>
      </c>
      <c r="L256" s="26">
        <v>83</v>
      </c>
      <c r="M256" s="26">
        <v>73</v>
      </c>
      <c r="N256" s="26">
        <v>84</v>
      </c>
      <c r="O256" s="26">
        <v>74</v>
      </c>
      <c r="P256" s="26">
        <v>70</v>
      </c>
      <c r="Q256" s="26">
        <v>47</v>
      </c>
      <c r="R256" s="26">
        <v>62</v>
      </c>
      <c r="S256" s="26">
        <v>77</v>
      </c>
      <c r="T256" s="26">
        <v>80</v>
      </c>
      <c r="U256" s="26">
        <v>99</v>
      </c>
      <c r="V256" s="26">
        <v>91</v>
      </c>
      <c r="W256" s="26">
        <v>82</v>
      </c>
      <c r="X256" s="26">
        <v>92</v>
      </c>
      <c r="Y256" s="26">
        <v>102</v>
      </c>
      <c r="Z256" s="26">
        <v>95</v>
      </c>
      <c r="AA256" s="26">
        <v>100</v>
      </c>
      <c r="AB256" s="26">
        <v>103</v>
      </c>
      <c r="AC256" s="26">
        <v>97</v>
      </c>
      <c r="AD256" s="26"/>
    </row>
    <row r="257" spans="1:30" x14ac:dyDescent="0.2">
      <c r="A257" t="s">
        <v>327</v>
      </c>
      <c r="B257" s="26">
        <v>5</v>
      </c>
      <c r="C257" s="26">
        <v>9</v>
      </c>
      <c r="D257" s="26">
        <v>9</v>
      </c>
      <c r="E257" s="26">
        <v>7</v>
      </c>
      <c r="F257" s="26">
        <v>4</v>
      </c>
      <c r="G257" s="26">
        <v>5</v>
      </c>
      <c r="H257" s="26">
        <v>6</v>
      </c>
      <c r="I257" s="26">
        <v>8</v>
      </c>
      <c r="J257" s="26">
        <v>5</v>
      </c>
      <c r="K257" s="26">
        <v>7</v>
      </c>
      <c r="L257" s="26">
        <v>7</v>
      </c>
      <c r="M257" s="26">
        <v>6</v>
      </c>
      <c r="N257" s="26">
        <v>7</v>
      </c>
      <c r="O257" s="26">
        <v>6</v>
      </c>
      <c r="P257" s="26">
        <v>3</v>
      </c>
      <c r="Q257" s="26">
        <v>4</v>
      </c>
      <c r="R257" s="26">
        <v>5</v>
      </c>
      <c r="S257" s="26">
        <v>4</v>
      </c>
      <c r="T257" s="26">
        <v>4</v>
      </c>
      <c r="U257" s="26">
        <v>7</v>
      </c>
      <c r="V257" s="26">
        <v>6</v>
      </c>
      <c r="W257" s="26">
        <v>7</v>
      </c>
      <c r="X257" s="26">
        <v>9</v>
      </c>
      <c r="Y257" s="26">
        <v>8</v>
      </c>
      <c r="Z257" s="26">
        <v>7</v>
      </c>
      <c r="AA257" s="26">
        <v>7</v>
      </c>
      <c r="AB257" s="26">
        <v>5</v>
      </c>
      <c r="AC257" s="26">
        <v>8</v>
      </c>
      <c r="AD257" s="26"/>
    </row>
    <row r="258" spans="1:30" x14ac:dyDescent="0.2">
      <c r="A258" t="s">
        <v>328</v>
      </c>
      <c r="B258" s="26">
        <v>607</v>
      </c>
      <c r="C258" s="26">
        <v>478</v>
      </c>
      <c r="D258" s="26">
        <v>501</v>
      </c>
      <c r="E258" s="26">
        <v>447</v>
      </c>
      <c r="F258" s="26">
        <v>440</v>
      </c>
      <c r="G258" s="26">
        <v>495</v>
      </c>
      <c r="H258" s="26">
        <v>502</v>
      </c>
      <c r="I258" s="26">
        <v>556</v>
      </c>
      <c r="J258" s="26">
        <v>488</v>
      </c>
      <c r="K258" s="26">
        <v>462</v>
      </c>
      <c r="L258" s="26">
        <v>452</v>
      </c>
      <c r="M258" s="26">
        <v>393</v>
      </c>
      <c r="N258" s="26">
        <v>490</v>
      </c>
      <c r="O258" s="26">
        <v>402</v>
      </c>
      <c r="P258" s="26">
        <v>366</v>
      </c>
      <c r="Q258" s="26">
        <v>259</v>
      </c>
      <c r="R258" s="26">
        <v>334</v>
      </c>
      <c r="S258" s="26">
        <v>392</v>
      </c>
      <c r="T258" s="26">
        <v>423</v>
      </c>
      <c r="U258" s="26">
        <v>479</v>
      </c>
      <c r="V258" s="26">
        <v>495</v>
      </c>
      <c r="W258" s="26">
        <v>465</v>
      </c>
      <c r="X258" s="26">
        <v>513</v>
      </c>
      <c r="Y258" s="26">
        <v>517</v>
      </c>
      <c r="Z258" s="26">
        <v>484</v>
      </c>
      <c r="AA258" s="26">
        <v>534</v>
      </c>
      <c r="AB258" s="26">
        <v>522</v>
      </c>
      <c r="AC258" s="26">
        <v>451</v>
      </c>
      <c r="AD258" s="26"/>
    </row>
    <row r="259" spans="1:30" x14ac:dyDescent="0.2">
      <c r="A259" t="s">
        <v>329</v>
      </c>
      <c r="B259" s="26">
        <v>9</v>
      </c>
      <c r="C259" s="26">
        <v>8</v>
      </c>
      <c r="D259" s="26">
        <v>8</v>
      </c>
      <c r="E259" s="26">
        <v>8</v>
      </c>
      <c r="F259" s="26">
        <v>5</v>
      </c>
      <c r="G259" s="26">
        <v>6</v>
      </c>
      <c r="H259" s="26">
        <v>5</v>
      </c>
      <c r="I259" s="26">
        <v>9</v>
      </c>
      <c r="J259" s="26">
        <v>6</v>
      </c>
      <c r="K259" s="26">
        <v>6</v>
      </c>
      <c r="L259" s="26">
        <v>6</v>
      </c>
      <c r="M259" s="26">
        <v>7</v>
      </c>
      <c r="N259" s="26">
        <v>10</v>
      </c>
      <c r="O259" s="26">
        <v>8</v>
      </c>
      <c r="P259" s="26">
        <v>10</v>
      </c>
      <c r="Q259" s="26">
        <v>6</v>
      </c>
      <c r="R259" s="26">
        <v>8</v>
      </c>
      <c r="S259" s="26">
        <v>8</v>
      </c>
      <c r="T259" s="26">
        <v>7</v>
      </c>
      <c r="U259" s="26">
        <v>9</v>
      </c>
      <c r="V259" s="26">
        <v>7</v>
      </c>
      <c r="W259" s="26">
        <v>6</v>
      </c>
      <c r="X259" s="26">
        <v>8</v>
      </c>
      <c r="Y259" s="26">
        <v>12</v>
      </c>
      <c r="Z259" s="26">
        <v>11</v>
      </c>
      <c r="AA259" s="26">
        <v>12</v>
      </c>
      <c r="AB259" s="26">
        <v>8</v>
      </c>
      <c r="AC259" s="26">
        <v>9</v>
      </c>
      <c r="AD259" s="26"/>
    </row>
    <row r="260" spans="1:30" x14ac:dyDescent="0.2">
      <c r="A260" t="s">
        <v>330</v>
      </c>
      <c r="B260" s="26">
        <v>51</v>
      </c>
      <c r="C260" s="26">
        <v>33</v>
      </c>
      <c r="D260" s="26">
        <v>36</v>
      </c>
      <c r="E260" s="26">
        <v>37</v>
      </c>
      <c r="F260" s="26">
        <v>42</v>
      </c>
      <c r="G260" s="26">
        <v>40</v>
      </c>
      <c r="H260" s="26">
        <v>37</v>
      </c>
      <c r="I260" s="26">
        <v>40</v>
      </c>
      <c r="J260" s="26">
        <v>33</v>
      </c>
      <c r="K260" s="26">
        <v>32</v>
      </c>
      <c r="L260" s="26">
        <v>36</v>
      </c>
      <c r="M260" s="26">
        <v>31</v>
      </c>
      <c r="N260" s="26">
        <v>42</v>
      </c>
      <c r="O260" s="26">
        <v>28</v>
      </c>
      <c r="P260" s="26">
        <v>22</v>
      </c>
      <c r="Q260" s="26">
        <v>19</v>
      </c>
      <c r="R260" s="26">
        <v>23</v>
      </c>
      <c r="S260" s="26">
        <v>31</v>
      </c>
      <c r="T260" s="26">
        <v>33</v>
      </c>
      <c r="U260" s="26">
        <v>40</v>
      </c>
      <c r="V260" s="26">
        <v>41</v>
      </c>
      <c r="W260" s="26">
        <v>40</v>
      </c>
      <c r="X260" s="26">
        <v>40</v>
      </c>
      <c r="Y260" s="26">
        <v>44</v>
      </c>
      <c r="Z260" s="26">
        <v>38</v>
      </c>
      <c r="AA260" s="26">
        <v>39</v>
      </c>
      <c r="AB260" s="26">
        <v>43</v>
      </c>
      <c r="AC260" s="26">
        <v>35</v>
      </c>
      <c r="AD260" s="26"/>
    </row>
    <row r="261" spans="1:30" x14ac:dyDescent="0.2">
      <c r="A261" t="s">
        <v>331</v>
      </c>
      <c r="B261" s="26">
        <v>10</v>
      </c>
      <c r="C261" s="26">
        <v>8</v>
      </c>
      <c r="D261" s="26">
        <v>6</v>
      </c>
      <c r="E261" s="26">
        <v>5</v>
      </c>
      <c r="F261" s="26">
        <v>6</v>
      </c>
      <c r="G261" s="26">
        <v>11</v>
      </c>
      <c r="H261" s="26">
        <v>8</v>
      </c>
      <c r="I261" s="26">
        <v>12</v>
      </c>
      <c r="J261" s="26">
        <v>11</v>
      </c>
      <c r="K261" s="26">
        <v>11</v>
      </c>
      <c r="L261" s="26">
        <v>11</v>
      </c>
      <c r="M261" s="26">
        <v>7</v>
      </c>
      <c r="N261" s="26">
        <v>7</v>
      </c>
      <c r="O261" s="26">
        <v>5</v>
      </c>
      <c r="P261" s="26">
        <v>4</v>
      </c>
      <c r="Q261" s="26">
        <v>3</v>
      </c>
      <c r="R261" s="26">
        <v>4</v>
      </c>
      <c r="S261" s="26">
        <v>6</v>
      </c>
      <c r="T261" s="26">
        <v>7</v>
      </c>
      <c r="U261" s="26">
        <v>8</v>
      </c>
      <c r="V261" s="26">
        <v>7</v>
      </c>
      <c r="W261" s="26">
        <v>7</v>
      </c>
      <c r="X261" s="26">
        <v>7</v>
      </c>
      <c r="Y261" s="26">
        <v>7</v>
      </c>
      <c r="Z261" s="26">
        <v>6</v>
      </c>
      <c r="AA261" s="26">
        <v>6</v>
      </c>
      <c r="AB261" s="26">
        <v>6</v>
      </c>
      <c r="AC261" s="26">
        <v>5</v>
      </c>
      <c r="AD261" s="26"/>
    </row>
    <row r="262" spans="1:30" x14ac:dyDescent="0.2">
      <c r="A262" t="s">
        <v>332</v>
      </c>
      <c r="B262" s="26">
        <v>32</v>
      </c>
      <c r="C262" s="26">
        <v>23</v>
      </c>
      <c r="D262" s="26">
        <v>20</v>
      </c>
      <c r="E262" s="26">
        <v>19</v>
      </c>
      <c r="F262" s="26">
        <v>20</v>
      </c>
      <c r="G262" s="26">
        <v>20</v>
      </c>
      <c r="H262" s="26">
        <v>17</v>
      </c>
      <c r="I262" s="26">
        <v>25</v>
      </c>
      <c r="J262" s="26">
        <v>20</v>
      </c>
      <c r="K262" s="26">
        <v>19</v>
      </c>
      <c r="L262" s="26">
        <v>16</v>
      </c>
      <c r="M262" s="26">
        <v>14</v>
      </c>
      <c r="N262" s="26">
        <v>21</v>
      </c>
      <c r="O262" s="26">
        <v>18</v>
      </c>
      <c r="P262" s="26">
        <v>13</v>
      </c>
      <c r="Q262" s="26">
        <v>8</v>
      </c>
      <c r="R262" s="26">
        <v>13</v>
      </c>
      <c r="S262" s="26">
        <v>17</v>
      </c>
      <c r="T262" s="26">
        <v>18</v>
      </c>
      <c r="U262" s="26">
        <v>18</v>
      </c>
      <c r="V262" s="26">
        <v>21</v>
      </c>
      <c r="W262" s="26">
        <v>17</v>
      </c>
      <c r="X262" s="26">
        <v>18</v>
      </c>
      <c r="Y262" s="26">
        <v>20</v>
      </c>
      <c r="Z262" s="26">
        <v>15</v>
      </c>
      <c r="AA262" s="26">
        <v>20</v>
      </c>
      <c r="AB262" s="26">
        <v>18</v>
      </c>
      <c r="AC262" s="26">
        <v>20</v>
      </c>
      <c r="AD262" s="26"/>
    </row>
    <row r="263" spans="1:30" x14ac:dyDescent="0.2">
      <c r="A263" t="s">
        <v>333</v>
      </c>
      <c r="B263" s="26">
        <v>97</v>
      </c>
      <c r="C263" s="26">
        <v>74</v>
      </c>
      <c r="D263" s="26">
        <v>76</v>
      </c>
      <c r="E263" s="26">
        <v>67</v>
      </c>
      <c r="F263" s="26">
        <v>75</v>
      </c>
      <c r="G263" s="26">
        <v>80</v>
      </c>
      <c r="H263" s="26">
        <v>87</v>
      </c>
      <c r="I263" s="26">
        <v>94</v>
      </c>
      <c r="J263" s="26">
        <v>80</v>
      </c>
      <c r="K263" s="26">
        <v>81</v>
      </c>
      <c r="L263" s="26">
        <v>78</v>
      </c>
      <c r="M263" s="26">
        <v>57</v>
      </c>
      <c r="N263" s="26">
        <v>88</v>
      </c>
      <c r="O263" s="26">
        <v>82</v>
      </c>
      <c r="P263" s="26">
        <v>63</v>
      </c>
      <c r="Q263" s="26">
        <v>46</v>
      </c>
      <c r="R263" s="26">
        <v>60</v>
      </c>
      <c r="S263" s="26">
        <v>70</v>
      </c>
      <c r="T263" s="26">
        <v>72</v>
      </c>
      <c r="U263" s="26">
        <v>80</v>
      </c>
      <c r="V263" s="26">
        <v>85</v>
      </c>
      <c r="W263" s="26">
        <v>81</v>
      </c>
      <c r="X263" s="26">
        <v>88</v>
      </c>
      <c r="Y263" s="26">
        <v>91</v>
      </c>
      <c r="Z263" s="26">
        <v>86</v>
      </c>
      <c r="AA263" s="26">
        <v>91</v>
      </c>
      <c r="AB263" s="26">
        <v>98</v>
      </c>
      <c r="AC263" s="26">
        <v>89</v>
      </c>
      <c r="AD263" s="26"/>
    </row>
    <row r="264" spans="1:30" x14ac:dyDescent="0.2">
      <c r="A264" t="s">
        <v>334</v>
      </c>
      <c r="B264" s="26">
        <v>49</v>
      </c>
      <c r="C264" s="26">
        <v>37</v>
      </c>
      <c r="D264" s="26">
        <v>40</v>
      </c>
      <c r="E264" s="26">
        <v>30</v>
      </c>
      <c r="F264" s="26">
        <v>24</v>
      </c>
      <c r="G264" s="26">
        <v>28</v>
      </c>
      <c r="H264" s="26">
        <v>32</v>
      </c>
      <c r="I264" s="26">
        <v>38</v>
      </c>
      <c r="J264" s="26">
        <v>37</v>
      </c>
      <c r="K264" s="26">
        <v>33</v>
      </c>
      <c r="L264" s="26">
        <v>36</v>
      </c>
      <c r="M264" s="26">
        <v>34</v>
      </c>
      <c r="N264" s="26">
        <v>38</v>
      </c>
      <c r="O264" s="26">
        <v>35</v>
      </c>
      <c r="P264" s="26">
        <v>32</v>
      </c>
      <c r="Q264" s="26">
        <v>23</v>
      </c>
      <c r="R264" s="26">
        <v>25</v>
      </c>
      <c r="S264" s="26">
        <v>28</v>
      </c>
      <c r="T264" s="26">
        <v>27</v>
      </c>
      <c r="U264" s="26">
        <v>31</v>
      </c>
      <c r="V264" s="26">
        <v>33</v>
      </c>
      <c r="W264" s="26">
        <v>30</v>
      </c>
      <c r="X264" s="26">
        <v>31</v>
      </c>
      <c r="Y264" s="26">
        <v>39</v>
      </c>
      <c r="Z264" s="26">
        <v>34</v>
      </c>
      <c r="AA264" s="26">
        <v>39</v>
      </c>
      <c r="AB264" s="26">
        <v>39</v>
      </c>
      <c r="AC264" s="26">
        <v>31</v>
      </c>
      <c r="AD264" s="26"/>
    </row>
    <row r="265" spans="1:30" x14ac:dyDescent="0.2">
      <c r="A265" t="s">
        <v>335</v>
      </c>
      <c r="B265" s="26">
        <v>16</v>
      </c>
      <c r="C265" s="26">
        <v>14</v>
      </c>
      <c r="D265" s="26">
        <v>16</v>
      </c>
      <c r="E265" s="26">
        <v>13</v>
      </c>
      <c r="F265" s="26">
        <v>11</v>
      </c>
      <c r="G265" s="26">
        <v>17</v>
      </c>
      <c r="H265" s="26">
        <v>18</v>
      </c>
      <c r="I265" s="26">
        <v>20</v>
      </c>
      <c r="J265" s="26">
        <v>22</v>
      </c>
      <c r="K265" s="26">
        <v>24</v>
      </c>
      <c r="L265" s="26">
        <v>18</v>
      </c>
      <c r="M265" s="26">
        <v>14</v>
      </c>
      <c r="N265" s="26">
        <v>20</v>
      </c>
      <c r="O265" s="26">
        <v>19</v>
      </c>
      <c r="P265" s="26">
        <v>18</v>
      </c>
      <c r="Q265" s="26">
        <v>11</v>
      </c>
      <c r="R265" s="26">
        <v>14</v>
      </c>
      <c r="S265" s="26">
        <v>16</v>
      </c>
      <c r="T265" s="26">
        <v>15</v>
      </c>
      <c r="U265" s="26">
        <v>17</v>
      </c>
      <c r="V265" s="26">
        <v>17</v>
      </c>
      <c r="W265" s="26">
        <v>17</v>
      </c>
      <c r="X265" s="26">
        <v>15</v>
      </c>
      <c r="Y265" s="26">
        <v>21</v>
      </c>
      <c r="Z265" s="26">
        <v>19</v>
      </c>
      <c r="AA265" s="26">
        <v>21</v>
      </c>
      <c r="AB265" s="26">
        <v>21</v>
      </c>
      <c r="AC265" s="26">
        <v>17</v>
      </c>
      <c r="AD265" s="26"/>
    </row>
    <row r="266" spans="1:30" x14ac:dyDescent="0.2">
      <c r="A266" t="s">
        <v>336</v>
      </c>
      <c r="B266" s="26">
        <v>35</v>
      </c>
      <c r="C266" s="26">
        <v>22</v>
      </c>
      <c r="D266" s="26">
        <v>25</v>
      </c>
      <c r="E266" s="26">
        <v>19</v>
      </c>
      <c r="F266" s="26">
        <v>28</v>
      </c>
      <c r="G266" s="26">
        <v>27</v>
      </c>
      <c r="H266" s="26">
        <v>25</v>
      </c>
      <c r="I266" s="26">
        <v>31</v>
      </c>
      <c r="J266" s="26">
        <v>26</v>
      </c>
      <c r="K266" s="26">
        <v>25</v>
      </c>
      <c r="L266" s="26">
        <v>24</v>
      </c>
      <c r="M266" s="26">
        <v>22</v>
      </c>
      <c r="N266" s="26">
        <v>25</v>
      </c>
      <c r="O266" s="26">
        <v>24</v>
      </c>
      <c r="P266" s="26">
        <v>30</v>
      </c>
      <c r="Q266" s="26">
        <v>15</v>
      </c>
      <c r="R266" s="26">
        <v>19</v>
      </c>
      <c r="S266" s="26">
        <v>26</v>
      </c>
      <c r="T266" s="26">
        <v>27</v>
      </c>
      <c r="U266" s="26">
        <v>27</v>
      </c>
      <c r="V266" s="26">
        <v>29</v>
      </c>
      <c r="W266" s="26">
        <v>25</v>
      </c>
      <c r="X266" s="26">
        <v>26</v>
      </c>
      <c r="Y266" s="26">
        <v>32</v>
      </c>
      <c r="Z266" s="26">
        <v>22</v>
      </c>
      <c r="AA266" s="26">
        <v>30</v>
      </c>
      <c r="AB266" s="26">
        <v>32</v>
      </c>
      <c r="AC266" s="26">
        <v>20</v>
      </c>
      <c r="AD266" s="26"/>
    </row>
    <row r="267" spans="1:30" x14ac:dyDescent="0.2">
      <c r="A267" t="s">
        <v>337</v>
      </c>
      <c r="B267" s="26">
        <v>52</v>
      </c>
      <c r="C267" s="26">
        <v>43</v>
      </c>
      <c r="D267" s="26">
        <v>41</v>
      </c>
      <c r="E267" s="26">
        <v>44</v>
      </c>
      <c r="F267" s="26">
        <v>35</v>
      </c>
      <c r="G267" s="26">
        <v>40</v>
      </c>
      <c r="H267" s="26">
        <v>43</v>
      </c>
      <c r="I267" s="26">
        <v>51</v>
      </c>
      <c r="J267" s="26">
        <v>48</v>
      </c>
      <c r="K267" s="26">
        <v>47</v>
      </c>
      <c r="L267" s="26">
        <v>44</v>
      </c>
      <c r="M267" s="26">
        <v>39</v>
      </c>
      <c r="N267" s="26">
        <v>46</v>
      </c>
      <c r="O267" s="26">
        <v>33</v>
      </c>
      <c r="P267" s="26">
        <v>31</v>
      </c>
      <c r="Q267" s="26">
        <v>24</v>
      </c>
      <c r="R267" s="26">
        <v>31</v>
      </c>
      <c r="S267" s="26">
        <v>36</v>
      </c>
      <c r="T267" s="26">
        <v>35</v>
      </c>
      <c r="U267" s="26">
        <v>47</v>
      </c>
      <c r="V267" s="26">
        <v>39</v>
      </c>
      <c r="W267" s="26">
        <v>32</v>
      </c>
      <c r="X267" s="26">
        <v>41</v>
      </c>
      <c r="Y267" s="26">
        <v>38</v>
      </c>
      <c r="Z267" s="26">
        <v>34</v>
      </c>
      <c r="AA267" s="26">
        <v>43</v>
      </c>
      <c r="AB267" s="26">
        <v>53</v>
      </c>
      <c r="AC267" s="26">
        <v>44</v>
      </c>
      <c r="AD267" s="26"/>
    </row>
    <row r="268" spans="1:30" x14ac:dyDescent="0.2">
      <c r="A268" t="s">
        <v>338</v>
      </c>
      <c r="B268" s="26">
        <v>30</v>
      </c>
      <c r="C268" s="26">
        <v>16</v>
      </c>
      <c r="D268" s="26">
        <v>27</v>
      </c>
      <c r="E268" s="26">
        <v>23</v>
      </c>
      <c r="F268" s="26">
        <v>28</v>
      </c>
      <c r="G268" s="26">
        <v>33</v>
      </c>
      <c r="H268" s="26">
        <v>29</v>
      </c>
      <c r="I268" s="26">
        <v>32</v>
      </c>
      <c r="J268" s="26">
        <v>27</v>
      </c>
      <c r="K268" s="26">
        <v>26</v>
      </c>
      <c r="L268" s="26">
        <v>23</v>
      </c>
      <c r="M268" s="26">
        <v>23</v>
      </c>
      <c r="N268" s="26">
        <v>36</v>
      </c>
      <c r="O268" s="26">
        <v>36</v>
      </c>
      <c r="P268" s="26">
        <v>30</v>
      </c>
      <c r="Q268" s="26">
        <v>21</v>
      </c>
      <c r="R268" s="26">
        <v>20</v>
      </c>
      <c r="S268" s="26">
        <v>27</v>
      </c>
      <c r="T268" s="26">
        <v>20</v>
      </c>
      <c r="U268" s="26">
        <v>25</v>
      </c>
      <c r="V268" s="26">
        <v>24</v>
      </c>
      <c r="W268" s="26">
        <v>20</v>
      </c>
      <c r="X268" s="26">
        <v>23</v>
      </c>
      <c r="Y268" s="26">
        <v>28</v>
      </c>
      <c r="Z268" s="26">
        <v>31</v>
      </c>
      <c r="AA268" s="26">
        <v>35</v>
      </c>
      <c r="AB268" s="26">
        <v>30</v>
      </c>
      <c r="AC268" s="26">
        <v>16</v>
      </c>
      <c r="AD268" s="26"/>
    </row>
    <row r="269" spans="1:30" x14ac:dyDescent="0.2">
      <c r="A269" t="s">
        <v>339</v>
      </c>
      <c r="B269" s="26">
        <v>35</v>
      </c>
      <c r="C269" s="26">
        <v>33</v>
      </c>
      <c r="D269" s="26">
        <v>33</v>
      </c>
      <c r="E269" s="26">
        <v>27</v>
      </c>
      <c r="F269" s="26">
        <v>26</v>
      </c>
      <c r="G269" s="26">
        <v>25</v>
      </c>
      <c r="H269" s="26">
        <v>21</v>
      </c>
      <c r="I269" s="26">
        <v>29</v>
      </c>
      <c r="J269" s="26">
        <v>26</v>
      </c>
      <c r="K269" s="26">
        <v>24</v>
      </c>
      <c r="L269" s="26">
        <v>25</v>
      </c>
      <c r="M269" s="26">
        <v>21</v>
      </c>
      <c r="N269" s="26">
        <v>29</v>
      </c>
      <c r="O269" s="26">
        <v>23</v>
      </c>
      <c r="P269" s="26">
        <v>26</v>
      </c>
      <c r="Q269" s="26">
        <v>17</v>
      </c>
      <c r="R269" s="26">
        <v>18</v>
      </c>
      <c r="S269" s="26">
        <v>24</v>
      </c>
      <c r="T269" s="26">
        <v>23</v>
      </c>
      <c r="U269" s="26">
        <v>28</v>
      </c>
      <c r="V269" s="26">
        <v>30</v>
      </c>
      <c r="W269" s="26">
        <v>23</v>
      </c>
      <c r="X269" s="26">
        <v>25</v>
      </c>
      <c r="Y269" s="26">
        <v>28</v>
      </c>
      <c r="Z269" s="26">
        <v>23</v>
      </c>
      <c r="AA269" s="26">
        <v>23</v>
      </c>
      <c r="AB269" s="26">
        <v>25</v>
      </c>
      <c r="AC269" s="26">
        <v>20</v>
      </c>
      <c r="AD269" s="26"/>
    </row>
    <row r="270" spans="1:30" x14ac:dyDescent="0.2">
      <c r="A270" t="s">
        <v>340</v>
      </c>
      <c r="B270" s="26">
        <v>19</v>
      </c>
      <c r="C270" s="26">
        <v>17</v>
      </c>
      <c r="D270" s="26">
        <v>17</v>
      </c>
      <c r="E270" s="26">
        <v>10</v>
      </c>
      <c r="F270" s="26">
        <v>11</v>
      </c>
      <c r="G270" s="26">
        <v>13</v>
      </c>
      <c r="H270" s="26">
        <v>11</v>
      </c>
      <c r="I270" s="26">
        <v>18</v>
      </c>
      <c r="J270" s="26">
        <v>16</v>
      </c>
      <c r="K270" s="26">
        <v>15</v>
      </c>
      <c r="L270" s="26">
        <v>16</v>
      </c>
      <c r="M270" s="26">
        <v>16</v>
      </c>
      <c r="N270" s="26">
        <v>18</v>
      </c>
      <c r="O270" s="26">
        <v>11</v>
      </c>
      <c r="P270" s="26">
        <v>10</v>
      </c>
      <c r="Q270" s="26">
        <v>7</v>
      </c>
      <c r="R270" s="26">
        <v>9</v>
      </c>
      <c r="S270" s="26">
        <v>11</v>
      </c>
      <c r="T270" s="26">
        <v>11</v>
      </c>
      <c r="U270" s="26">
        <v>13</v>
      </c>
      <c r="V270" s="26">
        <v>16</v>
      </c>
      <c r="W270" s="26">
        <v>13</v>
      </c>
      <c r="X270" s="26">
        <v>13</v>
      </c>
      <c r="Y270" s="26">
        <v>16</v>
      </c>
      <c r="Z270" s="26">
        <v>18</v>
      </c>
      <c r="AA270" s="26">
        <v>20</v>
      </c>
      <c r="AB270" s="26">
        <v>20</v>
      </c>
      <c r="AC270" s="26">
        <v>16</v>
      </c>
      <c r="AD270" s="26"/>
    </row>
    <row r="271" spans="1:30" x14ac:dyDescent="0.2">
      <c r="A271" t="s">
        <v>341</v>
      </c>
      <c r="B271" s="26">
        <v>77</v>
      </c>
      <c r="C271" s="26">
        <v>68</v>
      </c>
      <c r="D271" s="26">
        <v>63</v>
      </c>
      <c r="E271" s="26">
        <v>49</v>
      </c>
      <c r="F271" s="26">
        <v>44</v>
      </c>
      <c r="G271" s="26">
        <v>57</v>
      </c>
      <c r="H271" s="26">
        <v>56</v>
      </c>
      <c r="I271" s="26">
        <v>62</v>
      </c>
      <c r="J271" s="26">
        <v>62</v>
      </c>
      <c r="K271" s="26">
        <v>60</v>
      </c>
      <c r="L271" s="26">
        <v>63</v>
      </c>
      <c r="M271" s="26">
        <v>57</v>
      </c>
      <c r="N271" s="26">
        <v>64</v>
      </c>
      <c r="O271" s="26">
        <v>54</v>
      </c>
      <c r="P271" s="26">
        <v>51</v>
      </c>
      <c r="Q271" s="26">
        <v>31</v>
      </c>
      <c r="R271" s="26">
        <v>46</v>
      </c>
      <c r="S271" s="26">
        <v>48</v>
      </c>
      <c r="T271" s="26">
        <v>49</v>
      </c>
      <c r="U271" s="26">
        <v>56</v>
      </c>
      <c r="V271" s="26">
        <v>60</v>
      </c>
      <c r="W271" s="26">
        <v>57</v>
      </c>
      <c r="X271" s="26">
        <v>75</v>
      </c>
      <c r="Y271" s="26">
        <v>71</v>
      </c>
      <c r="Z271" s="26">
        <v>72</v>
      </c>
      <c r="AA271" s="26">
        <v>78</v>
      </c>
      <c r="AB271" s="26">
        <v>70</v>
      </c>
      <c r="AC271" s="26">
        <v>58</v>
      </c>
      <c r="AD271" s="26"/>
    </row>
    <row r="272" spans="1:30" x14ac:dyDescent="0.2">
      <c r="A272" t="s">
        <v>342</v>
      </c>
      <c r="B272" s="26">
        <v>58</v>
      </c>
      <c r="C272" s="26">
        <v>47</v>
      </c>
      <c r="D272" s="26">
        <v>55</v>
      </c>
      <c r="E272" s="26">
        <v>50</v>
      </c>
      <c r="F272" s="26">
        <v>42</v>
      </c>
      <c r="G272" s="26">
        <v>47</v>
      </c>
      <c r="H272" s="26">
        <v>38</v>
      </c>
      <c r="I272" s="26">
        <v>41</v>
      </c>
      <c r="J272" s="26">
        <v>45</v>
      </c>
      <c r="K272" s="26">
        <v>41</v>
      </c>
      <c r="L272" s="26">
        <v>43</v>
      </c>
      <c r="M272" s="26">
        <v>36</v>
      </c>
      <c r="N272" s="26">
        <v>52</v>
      </c>
      <c r="O272" s="26">
        <v>34</v>
      </c>
      <c r="P272" s="26">
        <v>31</v>
      </c>
      <c r="Q272" s="26">
        <v>26</v>
      </c>
      <c r="R272" s="26">
        <v>31</v>
      </c>
      <c r="S272" s="26">
        <v>40</v>
      </c>
      <c r="T272" s="26">
        <v>40</v>
      </c>
      <c r="U272" s="26">
        <v>45</v>
      </c>
      <c r="V272" s="26">
        <v>44</v>
      </c>
      <c r="W272" s="26">
        <v>48</v>
      </c>
      <c r="X272" s="26">
        <v>46</v>
      </c>
      <c r="Y272" s="26">
        <v>43</v>
      </c>
      <c r="Z272" s="26">
        <v>45</v>
      </c>
      <c r="AA272" s="26">
        <v>51</v>
      </c>
      <c r="AB272" s="26">
        <v>48</v>
      </c>
      <c r="AC272" s="26">
        <v>37</v>
      </c>
      <c r="AD272" s="26"/>
    </row>
    <row r="273" spans="1:30" x14ac:dyDescent="0.2">
      <c r="A273" t="s">
        <v>343</v>
      </c>
      <c r="B273" s="26">
        <v>36</v>
      </c>
      <c r="C273" s="26">
        <v>28</v>
      </c>
      <c r="D273" s="26">
        <v>31</v>
      </c>
      <c r="E273" s="26">
        <v>33</v>
      </c>
      <c r="F273" s="26">
        <v>26</v>
      </c>
      <c r="G273" s="26">
        <v>33</v>
      </c>
      <c r="H273" s="26">
        <v>35</v>
      </c>
      <c r="I273" s="26">
        <v>35</v>
      </c>
      <c r="J273" s="26">
        <v>37</v>
      </c>
      <c r="K273" s="26">
        <v>34</v>
      </c>
      <c r="L273" s="26">
        <v>32</v>
      </c>
      <c r="M273" s="26">
        <v>23</v>
      </c>
      <c r="N273" s="26">
        <v>32</v>
      </c>
      <c r="O273" s="26">
        <v>29</v>
      </c>
      <c r="P273" s="26">
        <v>25</v>
      </c>
      <c r="Q273" s="26">
        <v>16</v>
      </c>
      <c r="R273" s="26">
        <v>27</v>
      </c>
      <c r="S273" s="26">
        <v>29</v>
      </c>
      <c r="T273" s="26">
        <v>32</v>
      </c>
      <c r="U273" s="26">
        <v>38</v>
      </c>
      <c r="V273" s="26">
        <v>34</v>
      </c>
      <c r="W273" s="26">
        <v>32</v>
      </c>
      <c r="X273" s="26">
        <v>34</v>
      </c>
      <c r="Y273" s="26">
        <v>39</v>
      </c>
      <c r="Z273" s="26">
        <v>37</v>
      </c>
      <c r="AA273" s="26">
        <v>42</v>
      </c>
      <c r="AB273" s="26">
        <v>44</v>
      </c>
      <c r="AC273" s="26">
        <v>31</v>
      </c>
      <c r="AD273" s="26"/>
    </row>
    <row r="274" spans="1:30" x14ac:dyDescent="0.2">
      <c r="A274" t="s">
        <v>344</v>
      </c>
      <c r="B274" s="26">
        <v>14</v>
      </c>
      <c r="C274" s="26">
        <v>9</v>
      </c>
      <c r="D274" s="26">
        <v>10</v>
      </c>
      <c r="E274" s="26">
        <v>7</v>
      </c>
      <c r="F274" s="26">
        <v>7</v>
      </c>
      <c r="G274" s="26">
        <v>8</v>
      </c>
      <c r="H274" s="26">
        <v>10</v>
      </c>
      <c r="I274" s="26">
        <v>9</v>
      </c>
      <c r="J274" s="26">
        <v>11</v>
      </c>
      <c r="K274" s="26">
        <v>10</v>
      </c>
      <c r="L274" s="26">
        <v>8</v>
      </c>
      <c r="M274" s="26">
        <v>7</v>
      </c>
      <c r="N274" s="26">
        <v>10</v>
      </c>
      <c r="O274" s="26">
        <v>8</v>
      </c>
      <c r="P274" s="26">
        <v>7</v>
      </c>
      <c r="Q274" s="26">
        <v>4</v>
      </c>
      <c r="R274" s="26">
        <v>6</v>
      </c>
      <c r="S274" s="26">
        <v>7</v>
      </c>
      <c r="T274" s="26">
        <v>7</v>
      </c>
      <c r="U274" s="26">
        <v>9</v>
      </c>
      <c r="V274" s="26">
        <v>9</v>
      </c>
      <c r="W274" s="26">
        <v>8</v>
      </c>
      <c r="X274" s="26">
        <v>9</v>
      </c>
      <c r="Y274" s="26">
        <v>9</v>
      </c>
      <c r="Z274" s="26">
        <v>7</v>
      </c>
      <c r="AA274" s="26">
        <v>10</v>
      </c>
      <c r="AB274" s="26">
        <v>10</v>
      </c>
      <c r="AC274" s="26">
        <v>6</v>
      </c>
      <c r="AD274" s="26"/>
    </row>
    <row r="275" spans="1:30" x14ac:dyDescent="0.2">
      <c r="A275" t="s">
        <v>345</v>
      </c>
      <c r="B275" s="26">
        <v>16</v>
      </c>
      <c r="C275" s="26">
        <v>13</v>
      </c>
      <c r="D275" s="26">
        <v>13</v>
      </c>
      <c r="E275" s="26">
        <v>10</v>
      </c>
      <c r="F275" s="26">
        <v>13</v>
      </c>
      <c r="G275" s="26">
        <v>13</v>
      </c>
      <c r="H275" s="26">
        <v>12</v>
      </c>
      <c r="I275" s="26">
        <v>13</v>
      </c>
      <c r="J275" s="26">
        <v>15</v>
      </c>
      <c r="K275" s="26">
        <v>14</v>
      </c>
      <c r="L275" s="26">
        <v>14</v>
      </c>
      <c r="M275" s="26">
        <v>11</v>
      </c>
      <c r="N275" s="26">
        <v>15</v>
      </c>
      <c r="O275" s="26">
        <v>11</v>
      </c>
      <c r="P275" s="26">
        <v>6</v>
      </c>
      <c r="Q275" s="26">
        <v>5</v>
      </c>
      <c r="R275" s="26">
        <v>7</v>
      </c>
      <c r="S275" s="26">
        <v>9</v>
      </c>
      <c r="T275" s="26">
        <v>10</v>
      </c>
      <c r="U275" s="26">
        <v>13</v>
      </c>
      <c r="V275" s="26">
        <v>13</v>
      </c>
      <c r="W275" s="26">
        <v>12</v>
      </c>
      <c r="X275" s="26">
        <v>15</v>
      </c>
      <c r="Y275" s="26">
        <v>14</v>
      </c>
      <c r="Z275" s="26">
        <v>16</v>
      </c>
      <c r="AA275" s="26">
        <v>21</v>
      </c>
      <c r="AB275" s="26">
        <v>16</v>
      </c>
      <c r="AC275" s="26">
        <v>11</v>
      </c>
      <c r="AD275" s="26"/>
    </row>
    <row r="276" spans="1:30" x14ac:dyDescent="0.2">
      <c r="A276" t="s">
        <v>346</v>
      </c>
      <c r="B276" s="26">
        <v>5</v>
      </c>
      <c r="C276" s="26">
        <v>5</v>
      </c>
      <c r="D276" s="26">
        <v>2</v>
      </c>
      <c r="E276" s="26">
        <v>2</v>
      </c>
      <c r="F276" s="26">
        <v>2</v>
      </c>
      <c r="G276" s="26">
        <v>2</v>
      </c>
      <c r="H276" s="26">
        <v>4</v>
      </c>
      <c r="I276" s="26">
        <v>5</v>
      </c>
      <c r="J276" s="26">
        <v>2</v>
      </c>
      <c r="K276" s="26">
        <v>2</v>
      </c>
      <c r="L276" s="26">
        <v>2</v>
      </c>
      <c r="M276" s="26">
        <v>2</v>
      </c>
      <c r="N276" s="26">
        <v>2</v>
      </c>
      <c r="O276" s="26">
        <v>2</v>
      </c>
      <c r="P276" s="26">
        <v>3</v>
      </c>
      <c r="Q276" s="26">
        <v>4</v>
      </c>
      <c r="R276" s="26">
        <v>3</v>
      </c>
      <c r="S276" s="26">
        <v>3</v>
      </c>
      <c r="T276" s="26">
        <v>3</v>
      </c>
      <c r="U276" s="26">
        <v>4</v>
      </c>
      <c r="V276" s="26">
        <v>5</v>
      </c>
      <c r="W276" s="26">
        <v>2</v>
      </c>
      <c r="X276" s="26">
        <v>2</v>
      </c>
      <c r="Y276" s="26">
        <v>8</v>
      </c>
      <c r="Z276" s="26">
        <v>11</v>
      </c>
      <c r="AA276" s="26">
        <v>7</v>
      </c>
      <c r="AB276" s="26">
        <v>10</v>
      </c>
      <c r="AC276" s="26">
        <v>12</v>
      </c>
      <c r="AD276" s="26"/>
    </row>
    <row r="277" spans="1:30" x14ac:dyDescent="0.2">
      <c r="A277" t="s">
        <v>347</v>
      </c>
      <c r="B277" s="26">
        <v>122</v>
      </c>
      <c r="C277" s="26">
        <v>85</v>
      </c>
      <c r="D277" s="26">
        <v>92</v>
      </c>
      <c r="E277" s="26">
        <v>72</v>
      </c>
      <c r="F277" s="26">
        <v>82</v>
      </c>
      <c r="G277" s="26">
        <v>108</v>
      </c>
      <c r="H277" s="26">
        <v>106</v>
      </c>
      <c r="I277" s="26">
        <v>122</v>
      </c>
      <c r="J277" s="26">
        <v>99</v>
      </c>
      <c r="K277" s="26">
        <v>94</v>
      </c>
      <c r="L277" s="26">
        <v>86</v>
      </c>
      <c r="M277" s="26">
        <v>76</v>
      </c>
      <c r="N277" s="26">
        <v>107</v>
      </c>
      <c r="O277" s="26">
        <v>95</v>
      </c>
      <c r="P277" s="26">
        <v>88</v>
      </c>
      <c r="Q277" s="26">
        <v>58</v>
      </c>
      <c r="R277" s="26">
        <v>76</v>
      </c>
      <c r="S277" s="26">
        <v>95</v>
      </c>
      <c r="T277" s="26">
        <v>113</v>
      </c>
      <c r="U277" s="26">
        <v>123</v>
      </c>
      <c r="V277" s="26">
        <v>104</v>
      </c>
      <c r="W277" s="26">
        <v>100</v>
      </c>
      <c r="X277" s="26">
        <v>121</v>
      </c>
      <c r="Y277" s="26">
        <v>115</v>
      </c>
      <c r="Z277" s="26">
        <v>104</v>
      </c>
      <c r="AA277" s="26">
        <v>115</v>
      </c>
      <c r="AB277" s="26">
        <v>108</v>
      </c>
      <c r="AC277" s="26">
        <v>92</v>
      </c>
      <c r="AD277" s="26"/>
    </row>
    <row r="278" spans="1:30" x14ac:dyDescent="0.2">
      <c r="A278" t="s">
        <v>348</v>
      </c>
      <c r="B278" s="26">
        <v>26</v>
      </c>
      <c r="C278" s="26">
        <v>18</v>
      </c>
      <c r="D278" s="26">
        <v>18</v>
      </c>
      <c r="E278" s="26">
        <v>14</v>
      </c>
      <c r="F278" s="26">
        <v>17</v>
      </c>
      <c r="G278" s="26">
        <v>17</v>
      </c>
      <c r="H278" s="26">
        <v>18</v>
      </c>
      <c r="I278" s="26">
        <v>28</v>
      </c>
      <c r="J278" s="26">
        <v>23</v>
      </c>
      <c r="K278" s="26">
        <v>18</v>
      </c>
      <c r="L278" s="26">
        <v>17</v>
      </c>
      <c r="M278" s="26">
        <v>14</v>
      </c>
      <c r="N278" s="26">
        <v>19</v>
      </c>
      <c r="O278" s="26">
        <v>14</v>
      </c>
      <c r="P278" s="26">
        <v>11</v>
      </c>
      <c r="Q278" s="26">
        <v>8</v>
      </c>
      <c r="R278" s="26">
        <v>12</v>
      </c>
      <c r="S278" s="26">
        <v>15</v>
      </c>
      <c r="T278" s="26">
        <v>19</v>
      </c>
      <c r="U278" s="26">
        <v>20</v>
      </c>
      <c r="V278" s="26">
        <v>20</v>
      </c>
      <c r="W278" s="26">
        <v>19</v>
      </c>
      <c r="X278" s="26">
        <v>22</v>
      </c>
      <c r="Y278" s="26">
        <v>22</v>
      </c>
      <c r="Z278" s="26">
        <v>17</v>
      </c>
      <c r="AA278" s="26">
        <v>25</v>
      </c>
      <c r="AB278" s="26">
        <v>23</v>
      </c>
      <c r="AC278" s="26">
        <v>20</v>
      </c>
      <c r="AD278" s="26"/>
    </row>
    <row r="279" spans="1:30" x14ac:dyDescent="0.2">
      <c r="A279" t="s">
        <v>349</v>
      </c>
      <c r="B279" s="26">
        <v>0</v>
      </c>
      <c r="C279" s="26">
        <v>0</v>
      </c>
      <c r="D279" s="26">
        <v>0</v>
      </c>
      <c r="E279" s="26">
        <v>0</v>
      </c>
      <c r="F279" s="26">
        <v>0</v>
      </c>
      <c r="G279" s="26">
        <v>0</v>
      </c>
      <c r="H279" s="26">
        <v>0</v>
      </c>
      <c r="I279" s="26">
        <v>0</v>
      </c>
      <c r="J279" s="26">
        <v>0</v>
      </c>
      <c r="K279" s="26">
        <v>0</v>
      </c>
      <c r="L279" s="26">
        <v>0</v>
      </c>
      <c r="M279" s="26">
        <v>2</v>
      </c>
      <c r="N279" s="26">
        <v>2</v>
      </c>
      <c r="O279" s="26">
        <v>2</v>
      </c>
      <c r="P279" s="26">
        <v>2</v>
      </c>
      <c r="Q279" s="26">
        <v>0</v>
      </c>
      <c r="R279" s="26">
        <v>0</v>
      </c>
      <c r="S279" s="26">
        <v>0</v>
      </c>
      <c r="T279" s="26">
        <v>0</v>
      </c>
      <c r="U279" s="26">
        <v>0</v>
      </c>
      <c r="V279" s="26">
        <v>0</v>
      </c>
      <c r="W279" s="26">
        <v>0</v>
      </c>
      <c r="X279" s="26">
        <v>2</v>
      </c>
      <c r="Y279" s="26">
        <v>0</v>
      </c>
      <c r="Z279" s="26">
        <v>0</v>
      </c>
      <c r="AA279" s="26">
        <v>0</v>
      </c>
      <c r="AB279" s="26">
        <v>0</v>
      </c>
      <c r="AC279" s="26">
        <v>0</v>
      </c>
      <c r="AD279" s="26"/>
    </row>
    <row r="280" spans="1:30" x14ac:dyDescent="0.2">
      <c r="A280" t="s">
        <v>350</v>
      </c>
      <c r="B280" s="26">
        <v>15</v>
      </c>
      <c r="C280" s="26">
        <v>15</v>
      </c>
      <c r="D280" s="26">
        <v>10</v>
      </c>
      <c r="E280" s="26">
        <v>10</v>
      </c>
      <c r="F280" s="26">
        <v>10</v>
      </c>
      <c r="G280" s="26">
        <v>13</v>
      </c>
      <c r="H280" s="26">
        <v>17</v>
      </c>
      <c r="I280" s="26">
        <v>18</v>
      </c>
      <c r="J280" s="26">
        <v>13</v>
      </c>
      <c r="K280" s="26">
        <v>14</v>
      </c>
      <c r="L280" s="26">
        <v>14</v>
      </c>
      <c r="M280" s="26">
        <v>10</v>
      </c>
      <c r="N280" s="26">
        <v>12</v>
      </c>
      <c r="O280" s="26">
        <v>10</v>
      </c>
      <c r="P280" s="26">
        <v>9</v>
      </c>
      <c r="Q280" s="26">
        <v>4</v>
      </c>
      <c r="R280" s="26">
        <v>6</v>
      </c>
      <c r="S280" s="26">
        <v>9</v>
      </c>
      <c r="T280" s="26">
        <v>9</v>
      </c>
      <c r="U280" s="26">
        <v>12</v>
      </c>
      <c r="V280" s="26">
        <v>10</v>
      </c>
      <c r="W280" s="26">
        <v>9</v>
      </c>
      <c r="X280" s="26">
        <v>9</v>
      </c>
      <c r="Y280" s="26">
        <v>13</v>
      </c>
      <c r="Z280" s="26">
        <v>11</v>
      </c>
      <c r="AA280" s="26">
        <v>13</v>
      </c>
      <c r="AB280" s="26">
        <v>10</v>
      </c>
      <c r="AC280" s="26">
        <v>9</v>
      </c>
      <c r="AD280" s="26"/>
    </row>
    <row r="281" spans="1:30" x14ac:dyDescent="0.2">
      <c r="A281" t="s">
        <v>351</v>
      </c>
      <c r="B281" s="26">
        <v>30</v>
      </c>
      <c r="C281" s="26">
        <v>29</v>
      </c>
      <c r="D281" s="26">
        <v>20</v>
      </c>
      <c r="E281" s="26">
        <v>16</v>
      </c>
      <c r="F281" s="26">
        <v>14</v>
      </c>
      <c r="G281" s="26">
        <v>13</v>
      </c>
      <c r="H281" s="26">
        <v>18</v>
      </c>
      <c r="I281" s="26">
        <v>20</v>
      </c>
      <c r="J281" s="26">
        <v>18</v>
      </c>
      <c r="K281" s="26">
        <v>15</v>
      </c>
      <c r="L281" s="26">
        <v>16</v>
      </c>
      <c r="M281" s="26">
        <v>16</v>
      </c>
      <c r="N281" s="26">
        <v>17</v>
      </c>
      <c r="O281" s="26">
        <v>13</v>
      </c>
      <c r="P281" s="26">
        <v>12</v>
      </c>
      <c r="Q281" s="26">
        <v>8</v>
      </c>
      <c r="R281" s="26">
        <v>10</v>
      </c>
      <c r="S281" s="26">
        <v>13</v>
      </c>
      <c r="T281" s="26">
        <v>21</v>
      </c>
      <c r="U281" s="26">
        <v>21</v>
      </c>
      <c r="V281" s="26">
        <v>16</v>
      </c>
      <c r="W281" s="26">
        <v>15</v>
      </c>
      <c r="X281" s="26">
        <v>22</v>
      </c>
      <c r="Y281" s="26">
        <v>19</v>
      </c>
      <c r="Z281" s="26">
        <v>17</v>
      </c>
      <c r="AA281" s="26">
        <v>21</v>
      </c>
      <c r="AB281" s="26">
        <v>21</v>
      </c>
      <c r="AC281" s="26">
        <v>19</v>
      </c>
      <c r="AD281" s="26"/>
    </row>
    <row r="282" spans="1:30" x14ac:dyDescent="0.2">
      <c r="A282" t="s">
        <v>352</v>
      </c>
      <c r="B282" s="26">
        <v>30</v>
      </c>
      <c r="C282" s="26">
        <v>27</v>
      </c>
      <c r="D282" s="26">
        <v>28</v>
      </c>
      <c r="E282" s="26">
        <v>18</v>
      </c>
      <c r="F282" s="26">
        <v>26</v>
      </c>
      <c r="G282" s="26">
        <v>28</v>
      </c>
      <c r="H282" s="26">
        <v>23</v>
      </c>
      <c r="I282" s="26">
        <v>22</v>
      </c>
      <c r="J282" s="26">
        <v>24</v>
      </c>
      <c r="K282" s="26">
        <v>19</v>
      </c>
      <c r="L282" s="26">
        <v>24</v>
      </c>
      <c r="M282" s="26">
        <v>21</v>
      </c>
      <c r="N282" s="26">
        <v>30</v>
      </c>
      <c r="O282" s="26">
        <v>30</v>
      </c>
      <c r="P282" s="26">
        <v>26</v>
      </c>
      <c r="Q282" s="26">
        <v>20</v>
      </c>
      <c r="R282" s="26">
        <v>21</v>
      </c>
      <c r="S282" s="26">
        <v>23</v>
      </c>
      <c r="T282" s="26">
        <v>21</v>
      </c>
      <c r="U282" s="26">
        <v>24</v>
      </c>
      <c r="V282" s="26">
        <v>25</v>
      </c>
      <c r="W282" s="26">
        <v>23</v>
      </c>
      <c r="X282" s="26">
        <v>28</v>
      </c>
      <c r="Y282" s="26">
        <v>29</v>
      </c>
      <c r="Z282" s="26">
        <v>35</v>
      </c>
      <c r="AA282" s="26">
        <v>43</v>
      </c>
      <c r="AB282" s="26">
        <v>41</v>
      </c>
      <c r="AC282" s="26">
        <v>28</v>
      </c>
      <c r="AD282" s="26"/>
    </row>
    <row r="283" spans="1:30" x14ac:dyDescent="0.2">
      <c r="A283" t="s">
        <v>353</v>
      </c>
      <c r="B283" s="26">
        <v>13</v>
      </c>
      <c r="C283" s="26">
        <v>11</v>
      </c>
      <c r="D283" s="26">
        <v>11</v>
      </c>
      <c r="E283" s="26">
        <v>10</v>
      </c>
      <c r="F283" s="26">
        <v>13</v>
      </c>
      <c r="G283" s="26">
        <v>13</v>
      </c>
      <c r="H283" s="26">
        <v>16</v>
      </c>
      <c r="I283" s="26">
        <v>18</v>
      </c>
      <c r="J283" s="26">
        <v>19</v>
      </c>
      <c r="K283" s="26">
        <v>16</v>
      </c>
      <c r="L283" s="26">
        <v>14</v>
      </c>
      <c r="M283" s="26">
        <v>12</v>
      </c>
      <c r="N283" s="26">
        <v>20</v>
      </c>
      <c r="O283" s="26">
        <v>13</v>
      </c>
      <c r="P283" s="26">
        <v>17</v>
      </c>
      <c r="Q283" s="26">
        <v>7</v>
      </c>
      <c r="R283" s="26">
        <v>10</v>
      </c>
      <c r="S283" s="26">
        <v>14</v>
      </c>
      <c r="T283" s="26">
        <v>13</v>
      </c>
      <c r="U283" s="26">
        <v>15</v>
      </c>
      <c r="V283" s="26">
        <v>16</v>
      </c>
      <c r="W283" s="26">
        <v>18</v>
      </c>
      <c r="X283" s="26">
        <v>17</v>
      </c>
      <c r="Y283" s="26">
        <v>17</v>
      </c>
      <c r="Z283" s="26">
        <v>18</v>
      </c>
      <c r="AA283" s="26">
        <v>20</v>
      </c>
      <c r="AB283" s="26">
        <v>23</v>
      </c>
      <c r="AC283" s="26">
        <v>12</v>
      </c>
      <c r="AD283" s="26"/>
    </row>
    <row r="284" spans="1:30" x14ac:dyDescent="0.2">
      <c r="A284" t="s">
        <v>354</v>
      </c>
      <c r="B284" s="26">
        <v>71</v>
      </c>
      <c r="C284" s="26">
        <v>60</v>
      </c>
      <c r="D284" s="26">
        <v>55</v>
      </c>
      <c r="E284" s="26">
        <v>52</v>
      </c>
      <c r="F284" s="26">
        <v>45</v>
      </c>
      <c r="G284" s="26">
        <v>47</v>
      </c>
      <c r="H284" s="26">
        <v>50</v>
      </c>
      <c r="I284" s="26">
        <v>54</v>
      </c>
      <c r="J284" s="26">
        <v>51</v>
      </c>
      <c r="K284" s="26">
        <v>50</v>
      </c>
      <c r="L284" s="26">
        <v>45</v>
      </c>
      <c r="M284" s="26">
        <v>41</v>
      </c>
      <c r="N284" s="26">
        <v>62</v>
      </c>
      <c r="O284" s="26">
        <v>47</v>
      </c>
      <c r="P284" s="26">
        <v>45</v>
      </c>
      <c r="Q284" s="26">
        <v>25</v>
      </c>
      <c r="R284" s="26">
        <v>33</v>
      </c>
      <c r="S284" s="26">
        <v>38</v>
      </c>
      <c r="T284" s="26">
        <v>46</v>
      </c>
      <c r="U284" s="26">
        <v>50</v>
      </c>
      <c r="V284" s="26">
        <v>50</v>
      </c>
      <c r="W284" s="26">
        <v>47</v>
      </c>
      <c r="X284" s="26">
        <v>49</v>
      </c>
      <c r="Y284" s="26">
        <v>51</v>
      </c>
      <c r="Z284" s="26">
        <v>59</v>
      </c>
      <c r="AA284" s="26">
        <v>73</v>
      </c>
      <c r="AB284" s="26">
        <v>64</v>
      </c>
      <c r="AC284" s="26">
        <v>73</v>
      </c>
      <c r="AD284" s="26"/>
    </row>
    <row r="285" spans="1:30" x14ac:dyDescent="0.2">
      <c r="A285" t="s">
        <v>355</v>
      </c>
      <c r="B285" s="26">
        <v>105</v>
      </c>
      <c r="C285" s="26">
        <v>98</v>
      </c>
      <c r="D285" s="26">
        <v>96</v>
      </c>
      <c r="E285" s="26">
        <v>76</v>
      </c>
      <c r="F285" s="26">
        <v>56</v>
      </c>
      <c r="G285" s="26">
        <v>54</v>
      </c>
      <c r="H285" s="26">
        <v>61</v>
      </c>
      <c r="I285" s="26">
        <v>66</v>
      </c>
      <c r="J285" s="26">
        <v>55</v>
      </c>
      <c r="K285" s="26">
        <v>54</v>
      </c>
      <c r="L285" s="26">
        <v>50</v>
      </c>
      <c r="M285" s="26">
        <v>50</v>
      </c>
      <c r="N285" s="26">
        <v>67</v>
      </c>
      <c r="O285" s="26">
        <v>48</v>
      </c>
      <c r="P285" s="26">
        <v>49</v>
      </c>
      <c r="Q285" s="26">
        <v>33</v>
      </c>
      <c r="R285" s="26">
        <v>39</v>
      </c>
      <c r="S285" s="26">
        <v>42</v>
      </c>
      <c r="T285" s="26">
        <v>51</v>
      </c>
      <c r="U285" s="26">
        <v>65</v>
      </c>
      <c r="V285" s="26">
        <v>47</v>
      </c>
      <c r="W285" s="26">
        <v>53</v>
      </c>
      <c r="X285" s="26">
        <v>50</v>
      </c>
      <c r="Y285" s="26">
        <v>60</v>
      </c>
      <c r="Z285" s="26">
        <v>70</v>
      </c>
      <c r="AA285" s="26">
        <v>78</v>
      </c>
      <c r="AB285" s="26">
        <v>73</v>
      </c>
      <c r="AC285" s="26">
        <v>62</v>
      </c>
      <c r="AD285" s="26"/>
    </row>
    <row r="286" spans="1:30" x14ac:dyDescent="0.2">
      <c r="A286" t="s">
        <v>356</v>
      </c>
      <c r="B286" s="26">
        <v>198</v>
      </c>
      <c r="C286" s="26">
        <v>189</v>
      </c>
      <c r="D286" s="26">
        <v>188</v>
      </c>
      <c r="E286" s="26">
        <v>145</v>
      </c>
      <c r="F286" s="26">
        <v>147</v>
      </c>
      <c r="G286" s="26">
        <v>173</v>
      </c>
      <c r="H286" s="26">
        <v>188</v>
      </c>
      <c r="I286" s="26">
        <v>215</v>
      </c>
      <c r="J286" s="26">
        <v>200</v>
      </c>
      <c r="K286" s="26">
        <v>186</v>
      </c>
      <c r="L286" s="26">
        <v>194</v>
      </c>
      <c r="M286" s="26">
        <v>157</v>
      </c>
      <c r="N286" s="26">
        <v>211</v>
      </c>
      <c r="O286" s="26">
        <v>199</v>
      </c>
      <c r="P286" s="26">
        <v>174</v>
      </c>
      <c r="Q286" s="26">
        <v>127</v>
      </c>
      <c r="R286" s="26">
        <v>160</v>
      </c>
      <c r="S286" s="26">
        <v>180</v>
      </c>
      <c r="T286" s="26">
        <v>198</v>
      </c>
      <c r="U286" s="26">
        <v>209</v>
      </c>
      <c r="V286" s="26">
        <v>199</v>
      </c>
      <c r="W286" s="26">
        <v>199</v>
      </c>
      <c r="X286" s="26">
        <v>212</v>
      </c>
      <c r="Y286" s="26">
        <v>228</v>
      </c>
      <c r="Z286" s="26">
        <v>218</v>
      </c>
      <c r="AA286" s="26">
        <v>281</v>
      </c>
      <c r="AB286" s="26">
        <v>271</v>
      </c>
      <c r="AC286" s="26">
        <v>223</v>
      </c>
      <c r="AD286" s="26"/>
    </row>
    <row r="287" spans="1:30" x14ac:dyDescent="0.2">
      <c r="A287" t="s">
        <v>357</v>
      </c>
      <c r="B287" s="26">
        <v>2</v>
      </c>
      <c r="C287" s="26">
        <v>2</v>
      </c>
      <c r="D287" s="26">
        <v>2</v>
      </c>
      <c r="E287" s="26">
        <v>2</v>
      </c>
      <c r="F287" s="26">
        <v>4</v>
      </c>
      <c r="G287" s="26">
        <v>2</v>
      </c>
      <c r="H287" s="26">
        <v>4</v>
      </c>
      <c r="I287" s="26">
        <v>4</v>
      </c>
      <c r="J287" s="26">
        <v>2</v>
      </c>
      <c r="K287" s="26">
        <v>2</v>
      </c>
      <c r="L287" s="26">
        <v>2</v>
      </c>
      <c r="M287" s="26">
        <v>2</v>
      </c>
      <c r="N287" s="26">
        <v>2</v>
      </c>
      <c r="O287" s="26">
        <v>1</v>
      </c>
      <c r="P287" s="26">
        <v>1</v>
      </c>
      <c r="Q287" s="26">
        <v>3</v>
      </c>
      <c r="R287" s="26">
        <v>2</v>
      </c>
      <c r="S287" s="26">
        <v>2</v>
      </c>
      <c r="T287" s="26">
        <v>2</v>
      </c>
      <c r="U287" s="26">
        <v>2</v>
      </c>
      <c r="V287" s="26">
        <v>4</v>
      </c>
      <c r="W287" s="26">
        <v>4</v>
      </c>
      <c r="X287" s="26">
        <v>5</v>
      </c>
      <c r="Y287" s="26">
        <v>4</v>
      </c>
      <c r="Z287" s="26">
        <v>4</v>
      </c>
      <c r="AA287" s="26">
        <v>4</v>
      </c>
      <c r="AB287" s="26">
        <v>2</v>
      </c>
      <c r="AC287" s="26">
        <v>2</v>
      </c>
      <c r="AD287" s="26"/>
    </row>
    <row r="288" spans="1:30" x14ac:dyDescent="0.2">
      <c r="A288" t="s">
        <v>358</v>
      </c>
      <c r="B288" s="26">
        <v>82</v>
      </c>
      <c r="C288" s="26">
        <v>80</v>
      </c>
      <c r="D288" s="26">
        <v>79</v>
      </c>
      <c r="E288" s="26">
        <v>73</v>
      </c>
      <c r="F288" s="26">
        <v>69</v>
      </c>
      <c r="G288" s="26">
        <v>76</v>
      </c>
      <c r="H288" s="26">
        <v>61</v>
      </c>
      <c r="I288" s="26">
        <v>73</v>
      </c>
      <c r="J288" s="26">
        <v>62</v>
      </c>
      <c r="K288" s="26">
        <v>68</v>
      </c>
      <c r="L288" s="26">
        <v>64</v>
      </c>
      <c r="M288" s="26">
        <v>57</v>
      </c>
      <c r="N288" s="26">
        <v>67</v>
      </c>
      <c r="O288" s="26">
        <v>56</v>
      </c>
      <c r="P288" s="26">
        <v>55</v>
      </c>
      <c r="Q288" s="26">
        <v>37</v>
      </c>
      <c r="R288" s="26">
        <v>52</v>
      </c>
      <c r="S288" s="26">
        <v>61</v>
      </c>
      <c r="T288" s="26">
        <v>60</v>
      </c>
      <c r="U288" s="26">
        <v>72</v>
      </c>
      <c r="V288" s="26">
        <v>78</v>
      </c>
      <c r="W288" s="26">
        <v>75</v>
      </c>
      <c r="X288" s="26">
        <v>79</v>
      </c>
      <c r="Y288" s="26">
        <v>83</v>
      </c>
      <c r="Z288" s="26">
        <v>81</v>
      </c>
      <c r="AA288" s="26">
        <v>83</v>
      </c>
      <c r="AB288" s="26">
        <v>75</v>
      </c>
      <c r="AC288" s="26">
        <v>61</v>
      </c>
      <c r="AD288" s="26"/>
    </row>
    <row r="289" spans="1:30" x14ac:dyDescent="0.2">
      <c r="A289" t="s">
        <v>359</v>
      </c>
      <c r="B289" s="26">
        <v>305</v>
      </c>
      <c r="C289" s="26">
        <v>279</v>
      </c>
      <c r="D289" s="26">
        <v>270</v>
      </c>
      <c r="E289" s="26">
        <v>227</v>
      </c>
      <c r="F289" s="26">
        <v>206</v>
      </c>
      <c r="G289" s="26">
        <v>230</v>
      </c>
      <c r="H289" s="26">
        <v>214</v>
      </c>
      <c r="I289" s="26">
        <v>250</v>
      </c>
      <c r="J289" s="26">
        <v>228</v>
      </c>
      <c r="K289" s="26">
        <v>221</v>
      </c>
      <c r="L289" s="26">
        <v>233</v>
      </c>
      <c r="M289" s="26">
        <v>202</v>
      </c>
      <c r="N289" s="26">
        <v>258</v>
      </c>
      <c r="O289" s="26">
        <v>220</v>
      </c>
      <c r="P289" s="26">
        <v>213</v>
      </c>
      <c r="Q289" s="26">
        <v>137</v>
      </c>
      <c r="R289" s="26">
        <v>166</v>
      </c>
      <c r="S289" s="26">
        <v>197</v>
      </c>
      <c r="T289" s="26">
        <v>202</v>
      </c>
      <c r="U289" s="26">
        <v>236</v>
      </c>
      <c r="V289" s="26">
        <v>243</v>
      </c>
      <c r="W289" s="26">
        <v>233</v>
      </c>
      <c r="X289" s="26">
        <v>266</v>
      </c>
      <c r="Y289" s="26">
        <v>278</v>
      </c>
      <c r="Z289" s="26">
        <v>269</v>
      </c>
      <c r="AA289" s="26">
        <v>299</v>
      </c>
      <c r="AB289" s="26">
        <v>269</v>
      </c>
      <c r="AC289" s="26">
        <v>223</v>
      </c>
      <c r="AD289" s="26"/>
    </row>
    <row r="290" spans="1:30" x14ac:dyDescent="0.2">
      <c r="A290" t="s">
        <v>360</v>
      </c>
      <c r="B290" s="26">
        <v>21</v>
      </c>
      <c r="C290" s="26">
        <v>18</v>
      </c>
      <c r="D290" s="26">
        <v>18</v>
      </c>
      <c r="E290" s="26">
        <v>27</v>
      </c>
      <c r="F290" s="26">
        <v>19</v>
      </c>
      <c r="G290" s="26">
        <v>18</v>
      </c>
      <c r="H290" s="26">
        <v>17</v>
      </c>
      <c r="I290" s="26">
        <v>13</v>
      </c>
      <c r="J290" s="26">
        <v>16</v>
      </c>
      <c r="K290" s="26">
        <v>15</v>
      </c>
      <c r="L290" s="26">
        <v>14</v>
      </c>
      <c r="M290" s="26">
        <v>12</v>
      </c>
      <c r="N290" s="26">
        <v>14</v>
      </c>
      <c r="O290" s="26">
        <v>13</v>
      </c>
      <c r="P290" s="26">
        <v>12</v>
      </c>
      <c r="Q290" s="26">
        <v>10</v>
      </c>
      <c r="R290" s="26">
        <v>13</v>
      </c>
      <c r="S290" s="26">
        <v>13</v>
      </c>
      <c r="T290" s="26">
        <v>15</v>
      </c>
      <c r="U290" s="26">
        <v>15</v>
      </c>
      <c r="V290" s="26">
        <v>15</v>
      </c>
      <c r="W290" s="26">
        <v>13</v>
      </c>
      <c r="X290" s="26">
        <v>15</v>
      </c>
      <c r="Y290" s="26">
        <v>17</v>
      </c>
      <c r="Z290" s="26">
        <v>17</v>
      </c>
      <c r="AA290" s="26">
        <v>16</v>
      </c>
      <c r="AB290" s="26">
        <v>14</v>
      </c>
      <c r="AC290" s="26">
        <v>15</v>
      </c>
      <c r="AD290" s="26"/>
    </row>
  </sheetData>
  <hyperlinks>
    <hyperlink ref="A2" r:id="rId1" xr:uid="{00000000-0004-0000-0400-000000000000}"/>
  </hyperlink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90"/>
  <sheetViews>
    <sheetView topLeftCell="A2" zoomScale="80" zoomScaleNormal="80" workbookViewId="0">
      <selection activeCell="A2" sqref="A2"/>
    </sheetView>
  </sheetViews>
  <sheetFormatPr defaultRowHeight="12.75" x14ac:dyDescent="0.2"/>
  <cols>
    <col min="1" max="1" width="66.28515625" bestFit="1" customWidth="1"/>
    <col min="2" max="2" width="10.28515625" bestFit="1" customWidth="1"/>
    <col min="3" max="4" width="10.140625" bestFit="1" customWidth="1"/>
    <col min="5" max="5" width="10" bestFit="1" customWidth="1"/>
    <col min="6" max="6" width="10.28515625" bestFit="1" customWidth="1"/>
  </cols>
  <sheetData>
    <row r="1" spans="1:17" ht="15" x14ac:dyDescent="0.25">
      <c r="A1" s="4" t="s">
        <v>4</v>
      </c>
      <c r="B1" s="6">
        <f>'Step 2'!B1</f>
        <v>44562</v>
      </c>
      <c r="C1" s="6">
        <f>'Step 2'!C1</f>
        <v>44593</v>
      </c>
      <c r="D1" s="6">
        <f>'Step 2'!D1</f>
        <v>44621</v>
      </c>
      <c r="E1" s="6">
        <f>'Step 2'!E1</f>
        <v>44652</v>
      </c>
      <c r="F1" s="6">
        <f>'Step 2'!F1</f>
        <v>44682</v>
      </c>
      <c r="Q1" s="6"/>
    </row>
    <row r="2" spans="1:17" ht="15" x14ac:dyDescent="0.25">
      <c r="A2" s="68" t="s">
        <v>1</v>
      </c>
      <c r="B2" s="6">
        <f>'Step 2'!B2</f>
        <v>45261</v>
      </c>
      <c r="C2" s="6">
        <f>'Step 2'!C2</f>
        <v>45292</v>
      </c>
      <c r="D2" s="6">
        <f>'Step 2'!D2</f>
        <v>45323</v>
      </c>
      <c r="E2" s="6">
        <f>'Step 2'!E2</f>
        <v>45352</v>
      </c>
      <c r="F2" s="6">
        <f>'Step 2'!F2</f>
        <v>45383</v>
      </c>
      <c r="Q2" s="6"/>
    </row>
    <row r="3" spans="1:17" x14ac:dyDescent="0.2">
      <c r="A3" t="s">
        <v>76</v>
      </c>
      <c r="B3" s="26">
        <f>SUM('Step 3'!B3:Y3)</f>
        <v>342</v>
      </c>
      <c r="C3" s="26">
        <f>SUM('Step 3'!C3:Z3)</f>
        <v>334</v>
      </c>
      <c r="D3" s="26">
        <f>SUM('Step 3'!D3:AA3)</f>
        <v>324</v>
      </c>
      <c r="E3" s="26">
        <f>SUM('Step 3'!E3:AB3)</f>
        <v>321</v>
      </c>
      <c r="F3" s="26">
        <f>SUM('Step 3'!F3:AC3)</f>
        <v>317</v>
      </c>
      <c r="Q3" s="26"/>
    </row>
    <row r="4" spans="1:17" x14ac:dyDescent="0.2">
      <c r="A4" t="s">
        <v>77</v>
      </c>
      <c r="B4" s="26">
        <f>SUM('Step 3'!B4:Y4)</f>
        <v>167</v>
      </c>
      <c r="C4" s="26">
        <f>SUM('Step 3'!C4:Z4)</f>
        <v>168</v>
      </c>
      <c r="D4" s="26">
        <f>SUM('Step 3'!D4:AA4)</f>
        <v>171</v>
      </c>
      <c r="E4" s="26">
        <f>SUM('Step 3'!E4:AB4)</f>
        <v>171</v>
      </c>
      <c r="F4" s="26">
        <f>SUM('Step 3'!F4:AC4)</f>
        <v>170</v>
      </c>
      <c r="Q4" s="26"/>
    </row>
    <row r="5" spans="1:17" x14ac:dyDescent="0.2">
      <c r="A5" t="s">
        <v>78</v>
      </c>
      <c r="B5" s="26">
        <f>SUM('Step 3'!B5:Y5)</f>
        <v>400</v>
      </c>
      <c r="C5" s="26">
        <f>SUM('Step 3'!C5:Z5)</f>
        <v>394</v>
      </c>
      <c r="D5" s="26">
        <f>SUM('Step 3'!D5:AA5)</f>
        <v>397</v>
      </c>
      <c r="E5" s="26">
        <f>SUM('Step 3'!E5:AB5)</f>
        <v>395</v>
      </c>
      <c r="F5" s="26">
        <f>SUM('Step 3'!F5:AC5)</f>
        <v>400</v>
      </c>
      <c r="Q5" s="26"/>
    </row>
    <row r="6" spans="1:17" x14ac:dyDescent="0.2">
      <c r="A6" t="s">
        <v>79</v>
      </c>
      <c r="B6" s="26">
        <f>SUM('Step 3'!B6:Y6)</f>
        <v>1385</v>
      </c>
      <c r="C6" s="26">
        <f>SUM('Step 3'!C6:Z6)</f>
        <v>1359</v>
      </c>
      <c r="D6" s="26">
        <f>SUM('Step 3'!D6:AA6)</f>
        <v>1348</v>
      </c>
      <c r="E6" s="26">
        <f>SUM('Step 3'!E6:AB6)</f>
        <v>1339</v>
      </c>
      <c r="F6" s="26">
        <f>SUM('Step 3'!F6:AC6)</f>
        <v>1316</v>
      </c>
      <c r="Q6" s="26"/>
    </row>
    <row r="7" spans="1:17" x14ac:dyDescent="0.2">
      <c r="A7" t="s">
        <v>80</v>
      </c>
      <c r="B7" s="26">
        <f>SUM('Step 3'!B7:Y7)</f>
        <v>595</v>
      </c>
      <c r="C7" s="26">
        <f>SUM('Step 3'!C7:Z7)</f>
        <v>583</v>
      </c>
      <c r="D7" s="26">
        <f>SUM('Step 3'!D7:AA7)</f>
        <v>572</v>
      </c>
      <c r="E7" s="26">
        <f>SUM('Step 3'!E7:AB7)</f>
        <v>557</v>
      </c>
      <c r="F7" s="26">
        <f>SUM('Step 3'!F7:AC7)</f>
        <v>546</v>
      </c>
      <c r="Q7" s="26"/>
    </row>
    <row r="8" spans="1:17" x14ac:dyDescent="0.2">
      <c r="A8" t="s">
        <v>81</v>
      </c>
      <c r="B8" s="26">
        <f>SUM('Step 3'!B8:Y8)</f>
        <v>1428</v>
      </c>
      <c r="C8" s="26">
        <f>SUM('Step 3'!C8:Z8)</f>
        <v>1407</v>
      </c>
      <c r="D8" s="26">
        <f>SUM('Step 3'!D8:AA8)</f>
        <v>1407</v>
      </c>
      <c r="E8" s="26">
        <f>SUM('Step 3'!E8:AB8)</f>
        <v>1416</v>
      </c>
      <c r="F8" s="26">
        <f>SUM('Step 3'!F8:AC8)</f>
        <v>1442</v>
      </c>
      <c r="Q8" s="26"/>
    </row>
    <row r="9" spans="1:17" x14ac:dyDescent="0.2">
      <c r="A9" t="s">
        <v>82</v>
      </c>
      <c r="B9" s="26">
        <f>SUM('Step 3'!B9:Y9)</f>
        <v>3082</v>
      </c>
      <c r="C9" s="26">
        <f>SUM('Step 3'!C9:Z9)</f>
        <v>3058</v>
      </c>
      <c r="D9" s="26">
        <f>SUM('Step 3'!D9:AA9)</f>
        <v>3102</v>
      </c>
      <c r="E9" s="26">
        <f>SUM('Step 3'!E9:AB9)</f>
        <v>3145</v>
      </c>
      <c r="F9" s="26">
        <f>SUM('Step 3'!F9:AC9)</f>
        <v>3187</v>
      </c>
      <c r="Q9" s="26"/>
    </row>
    <row r="10" spans="1:17" x14ac:dyDescent="0.2">
      <c r="A10" t="s">
        <v>83</v>
      </c>
      <c r="B10" s="26">
        <f>SUM('Step 3'!B10:Y10)</f>
        <v>667</v>
      </c>
      <c r="C10" s="26">
        <f>SUM('Step 3'!C10:Z10)</f>
        <v>654</v>
      </c>
      <c r="D10" s="26">
        <f>SUM('Step 3'!D10:AA10)</f>
        <v>653</v>
      </c>
      <c r="E10" s="26">
        <f>SUM('Step 3'!E10:AB10)</f>
        <v>658</v>
      </c>
      <c r="F10" s="26">
        <f>SUM('Step 3'!F10:AC10)</f>
        <v>670</v>
      </c>
      <c r="Q10" s="26"/>
    </row>
    <row r="11" spans="1:17" x14ac:dyDescent="0.2">
      <c r="A11" t="s">
        <v>84</v>
      </c>
      <c r="B11" s="26">
        <f>SUM('Step 3'!B11:Y11)</f>
        <v>703</v>
      </c>
      <c r="C11" s="26">
        <f>SUM('Step 3'!C11:Z11)</f>
        <v>702</v>
      </c>
      <c r="D11" s="26">
        <f>SUM('Step 3'!D11:AA11)</f>
        <v>699</v>
      </c>
      <c r="E11" s="26">
        <f>SUM('Step 3'!E11:AB11)</f>
        <v>697</v>
      </c>
      <c r="F11" s="26">
        <f>SUM('Step 3'!F11:AC11)</f>
        <v>701</v>
      </c>
      <c r="Q11" s="26"/>
    </row>
    <row r="12" spans="1:17" x14ac:dyDescent="0.2">
      <c r="A12" t="s">
        <v>85</v>
      </c>
      <c r="B12" s="26">
        <f>SUM('Step 3'!B12:Y12)</f>
        <v>522</v>
      </c>
      <c r="C12" s="26">
        <f>SUM('Step 3'!C12:Z12)</f>
        <v>523</v>
      </c>
      <c r="D12" s="26">
        <f>SUM('Step 3'!D12:AA12)</f>
        <v>530</v>
      </c>
      <c r="E12" s="26">
        <f>SUM('Step 3'!E12:AB12)</f>
        <v>525</v>
      </c>
      <c r="F12" s="26">
        <f>SUM('Step 3'!F12:AC12)</f>
        <v>522</v>
      </c>
      <c r="Q12" s="26"/>
    </row>
    <row r="13" spans="1:17" x14ac:dyDescent="0.2">
      <c r="A13" t="s">
        <v>86</v>
      </c>
      <c r="B13" s="26">
        <f>SUM('Step 3'!B13:Y13)</f>
        <v>2554</v>
      </c>
      <c r="C13" s="26">
        <f>SUM('Step 3'!C13:Z13)</f>
        <v>2565</v>
      </c>
      <c r="D13" s="26">
        <f>SUM('Step 3'!D13:AA13)</f>
        <v>2599</v>
      </c>
      <c r="E13" s="26">
        <f>SUM('Step 3'!E13:AB13)</f>
        <v>2640</v>
      </c>
      <c r="F13" s="26">
        <f>SUM('Step 3'!F13:AC13)</f>
        <v>2679</v>
      </c>
      <c r="Q13" s="26"/>
    </row>
    <row r="14" spans="1:17" x14ac:dyDescent="0.2">
      <c r="A14" t="s">
        <v>87</v>
      </c>
      <c r="B14" s="26">
        <f>SUM('Step 3'!B14:Y14)</f>
        <v>1666</v>
      </c>
      <c r="C14" s="26">
        <f>SUM('Step 3'!C14:Z14)</f>
        <v>1662</v>
      </c>
      <c r="D14" s="26">
        <f>SUM('Step 3'!D14:AA14)</f>
        <v>1667</v>
      </c>
      <c r="E14" s="26">
        <f>SUM('Step 3'!E14:AB14)</f>
        <v>1651</v>
      </c>
      <c r="F14" s="26">
        <f>SUM('Step 3'!F14:AC14)</f>
        <v>1642</v>
      </c>
      <c r="Q14" s="26"/>
    </row>
    <row r="15" spans="1:17" x14ac:dyDescent="0.2">
      <c r="A15" t="s">
        <v>88</v>
      </c>
      <c r="B15" s="26">
        <f>SUM('Step 3'!B15:Y15)</f>
        <v>1288</v>
      </c>
      <c r="C15" s="26">
        <f>SUM('Step 3'!C15:Z15)</f>
        <v>1273</v>
      </c>
      <c r="D15" s="26">
        <f>SUM('Step 3'!D15:AA15)</f>
        <v>1275</v>
      </c>
      <c r="E15" s="26">
        <f>SUM('Step 3'!E15:AB15)</f>
        <v>1272</v>
      </c>
      <c r="F15" s="26">
        <f>SUM('Step 3'!F15:AC15)</f>
        <v>1269</v>
      </c>
      <c r="Q15" s="26"/>
    </row>
    <row r="16" spans="1:17" x14ac:dyDescent="0.2">
      <c r="A16" t="s">
        <v>89</v>
      </c>
      <c r="B16" s="26">
        <f>SUM('Step 3'!B16:Y16)</f>
        <v>2475</v>
      </c>
      <c r="C16" s="26">
        <f>SUM('Step 3'!C16:Z16)</f>
        <v>2459</v>
      </c>
      <c r="D16" s="26">
        <f>SUM('Step 3'!D16:AA16)</f>
        <v>2485</v>
      </c>
      <c r="E16" s="26">
        <f>SUM('Step 3'!E16:AB16)</f>
        <v>2500</v>
      </c>
      <c r="F16" s="26">
        <f>SUM('Step 3'!F16:AC16)</f>
        <v>2520</v>
      </c>
      <c r="Q16" s="26"/>
    </row>
    <row r="17" spans="1:17" x14ac:dyDescent="0.2">
      <c r="A17" t="s">
        <v>90</v>
      </c>
      <c r="B17" s="26">
        <f>SUM('Step 3'!B17:Y17)</f>
        <v>716</v>
      </c>
      <c r="C17" s="26">
        <f>SUM('Step 3'!C17:Z17)</f>
        <v>719</v>
      </c>
      <c r="D17" s="26">
        <f>SUM('Step 3'!D17:AA17)</f>
        <v>728</v>
      </c>
      <c r="E17" s="26">
        <f>SUM('Step 3'!E17:AB17)</f>
        <v>729</v>
      </c>
      <c r="F17" s="26">
        <f>SUM('Step 3'!F17:AC17)</f>
        <v>724</v>
      </c>
      <c r="Q17" s="26"/>
    </row>
    <row r="18" spans="1:17" x14ac:dyDescent="0.2">
      <c r="A18" t="s">
        <v>91</v>
      </c>
      <c r="B18" s="26">
        <f>SUM('Step 3'!B18:Y18)</f>
        <v>323</v>
      </c>
      <c r="C18" s="26">
        <f>SUM('Step 3'!C18:Z18)</f>
        <v>310</v>
      </c>
      <c r="D18" s="26">
        <f>SUM('Step 3'!D18:AA18)</f>
        <v>303</v>
      </c>
      <c r="E18" s="26">
        <f>SUM('Step 3'!E18:AB18)</f>
        <v>296</v>
      </c>
      <c r="F18" s="26">
        <f>SUM('Step 3'!F18:AC18)</f>
        <v>290</v>
      </c>
      <c r="Q18" s="26"/>
    </row>
    <row r="19" spans="1:17" x14ac:dyDescent="0.2">
      <c r="A19" t="s">
        <v>92</v>
      </c>
      <c r="B19" s="26">
        <f>SUM('Step 3'!B19:Y19)</f>
        <v>5823</v>
      </c>
      <c r="C19" s="26">
        <f>SUM('Step 3'!C19:Z19)</f>
        <v>5793</v>
      </c>
      <c r="D19" s="26">
        <f>SUM('Step 3'!D19:AA19)</f>
        <v>5836</v>
      </c>
      <c r="E19" s="26">
        <f>SUM('Step 3'!E19:AB19)</f>
        <v>5889</v>
      </c>
      <c r="F19" s="26">
        <f>SUM('Step 3'!F19:AC19)</f>
        <v>5937</v>
      </c>
      <c r="Q19" s="26"/>
    </row>
    <row r="20" spans="1:17" x14ac:dyDescent="0.2">
      <c r="A20" t="s">
        <v>93</v>
      </c>
      <c r="B20" s="26">
        <f>SUM('Step 3'!B20:Y20)</f>
        <v>16432</v>
      </c>
      <c r="C20" s="26">
        <f>SUM('Step 3'!C20:Z20)</f>
        <v>16247</v>
      </c>
      <c r="D20" s="26">
        <f>SUM('Step 3'!D20:AA20)</f>
        <v>16329</v>
      </c>
      <c r="E20" s="26">
        <f>SUM('Step 3'!E20:AB20)</f>
        <v>16403</v>
      </c>
      <c r="F20" s="26">
        <f>SUM('Step 3'!F20:AC20)</f>
        <v>16480</v>
      </c>
      <c r="Q20" s="26"/>
    </row>
    <row r="21" spans="1:17" x14ac:dyDescent="0.2">
      <c r="A21" t="s">
        <v>94</v>
      </c>
      <c r="B21" s="26">
        <f>SUM('Step 3'!B21:Y21)</f>
        <v>2044</v>
      </c>
      <c r="C21" s="26">
        <f>SUM('Step 3'!C21:Z21)</f>
        <v>2009</v>
      </c>
      <c r="D21" s="26">
        <f>SUM('Step 3'!D21:AA21)</f>
        <v>2020</v>
      </c>
      <c r="E21" s="26">
        <f>SUM('Step 3'!E21:AB21)</f>
        <v>2020</v>
      </c>
      <c r="F21" s="26">
        <f>SUM('Step 3'!F21:AC21)</f>
        <v>2029</v>
      </c>
      <c r="Q21" s="26"/>
    </row>
    <row r="22" spans="1:17" x14ac:dyDescent="0.2">
      <c r="A22" t="s">
        <v>95</v>
      </c>
      <c r="B22" s="26">
        <f>SUM('Step 3'!B22:Y22)</f>
        <v>5740</v>
      </c>
      <c r="C22" s="26">
        <f>SUM('Step 3'!C22:Z22)</f>
        <v>5657</v>
      </c>
      <c r="D22" s="26">
        <f>SUM('Step 3'!D22:AA22)</f>
        <v>5675</v>
      </c>
      <c r="E22" s="26">
        <f>SUM('Step 3'!E22:AB22)</f>
        <v>5685</v>
      </c>
      <c r="F22" s="26">
        <f>SUM('Step 3'!F22:AC22)</f>
        <v>5724</v>
      </c>
      <c r="Q22" s="26"/>
    </row>
    <row r="23" spans="1:17" x14ac:dyDescent="0.2">
      <c r="A23" t="s">
        <v>96</v>
      </c>
      <c r="B23" s="26">
        <f>SUM('Step 3'!B23:Y23)</f>
        <v>400</v>
      </c>
      <c r="C23" s="26">
        <f>SUM('Step 3'!C23:Z23)</f>
        <v>394</v>
      </c>
      <c r="D23" s="26">
        <f>SUM('Step 3'!D23:AA23)</f>
        <v>398</v>
      </c>
      <c r="E23" s="26">
        <f>SUM('Step 3'!E23:AB23)</f>
        <v>395</v>
      </c>
      <c r="F23" s="26">
        <f>SUM('Step 3'!F23:AC23)</f>
        <v>396</v>
      </c>
      <c r="Q23" s="26"/>
    </row>
    <row r="24" spans="1:17" x14ac:dyDescent="0.2">
      <c r="A24" t="s">
        <v>97</v>
      </c>
      <c r="B24" s="26">
        <f>SUM('Step 3'!B24:Y24)</f>
        <v>89</v>
      </c>
      <c r="C24" s="26">
        <f>SUM('Step 3'!C24:Z24)</f>
        <v>84</v>
      </c>
      <c r="D24" s="26">
        <f>SUM('Step 3'!D24:AA24)</f>
        <v>82</v>
      </c>
      <c r="E24" s="26">
        <f>SUM('Step 3'!E24:AB24)</f>
        <v>85</v>
      </c>
      <c r="F24" s="26">
        <f>SUM('Step 3'!F24:AC24)</f>
        <v>84</v>
      </c>
      <c r="Q24" s="26"/>
    </row>
    <row r="25" spans="1:17" x14ac:dyDescent="0.2">
      <c r="A25" t="s">
        <v>98</v>
      </c>
      <c r="B25" s="26">
        <f>SUM('Step 3'!B25:Y25)</f>
        <v>2684</v>
      </c>
      <c r="C25" s="26">
        <f>SUM('Step 3'!C25:Z25)</f>
        <v>2665</v>
      </c>
      <c r="D25" s="26">
        <f>SUM('Step 3'!D25:AA25)</f>
        <v>2654</v>
      </c>
      <c r="E25" s="26">
        <f>SUM('Step 3'!E25:AB25)</f>
        <v>2659</v>
      </c>
      <c r="F25" s="26">
        <f>SUM('Step 3'!F25:AC25)</f>
        <v>2673</v>
      </c>
      <c r="Q25" s="26"/>
    </row>
    <row r="26" spans="1:17" x14ac:dyDescent="0.2">
      <c r="A26" t="s">
        <v>99</v>
      </c>
      <c r="B26" s="26">
        <f>SUM('Step 3'!B26:Y26)</f>
        <v>4402</v>
      </c>
      <c r="C26" s="26">
        <f>SUM('Step 3'!C26:Z26)</f>
        <v>4359</v>
      </c>
      <c r="D26" s="26">
        <f>SUM('Step 3'!D26:AA26)</f>
        <v>4357</v>
      </c>
      <c r="E26" s="26">
        <f>SUM('Step 3'!E26:AB26)</f>
        <v>4348</v>
      </c>
      <c r="F26" s="26">
        <f>SUM('Step 3'!F26:AC26)</f>
        <v>4358</v>
      </c>
      <c r="Q26" s="26"/>
    </row>
    <row r="27" spans="1:17" x14ac:dyDescent="0.2">
      <c r="A27" t="s">
        <v>100</v>
      </c>
      <c r="B27" s="26">
        <f>SUM('Step 3'!B27:Y27)</f>
        <v>740</v>
      </c>
      <c r="C27" s="26">
        <f>SUM('Step 3'!C27:Z27)</f>
        <v>730</v>
      </c>
      <c r="D27" s="26">
        <f>SUM('Step 3'!D27:AA27)</f>
        <v>723</v>
      </c>
      <c r="E27" s="26">
        <f>SUM('Step 3'!E27:AB27)</f>
        <v>732</v>
      </c>
      <c r="F27" s="26">
        <f>SUM('Step 3'!F27:AC27)</f>
        <v>737</v>
      </c>
      <c r="Q27" s="26"/>
    </row>
    <row r="28" spans="1:17" x14ac:dyDescent="0.2">
      <c r="A28" t="s">
        <v>101</v>
      </c>
      <c r="B28" s="26">
        <f>SUM('Step 3'!B28:Y28)</f>
        <v>909</v>
      </c>
      <c r="C28" s="26">
        <f>SUM('Step 3'!C28:Z28)</f>
        <v>914</v>
      </c>
      <c r="D28" s="26">
        <f>SUM('Step 3'!D28:AA28)</f>
        <v>934</v>
      </c>
      <c r="E28" s="26">
        <f>SUM('Step 3'!E28:AB28)</f>
        <v>949</v>
      </c>
      <c r="F28" s="26">
        <f>SUM('Step 3'!F28:AC28)</f>
        <v>954</v>
      </c>
      <c r="Q28" s="26"/>
    </row>
    <row r="29" spans="1:17" x14ac:dyDescent="0.2">
      <c r="A29" t="s">
        <v>102</v>
      </c>
      <c r="B29" s="26">
        <f>SUM('Step 3'!B29:Y29)</f>
        <v>2000</v>
      </c>
      <c r="C29" s="26">
        <f>SUM('Step 3'!C29:Z29)</f>
        <v>2000</v>
      </c>
      <c r="D29" s="26">
        <f>SUM('Step 3'!D29:AA29)</f>
        <v>2028</v>
      </c>
      <c r="E29" s="26">
        <f>SUM('Step 3'!E29:AB29)</f>
        <v>2059</v>
      </c>
      <c r="F29" s="26">
        <f>SUM('Step 3'!F29:AC29)</f>
        <v>2085</v>
      </c>
      <c r="Q29" s="26"/>
    </row>
    <row r="30" spans="1:17" x14ac:dyDescent="0.2">
      <c r="A30" t="s">
        <v>103</v>
      </c>
      <c r="B30" s="26">
        <f>SUM('Step 3'!B30:Y30)</f>
        <v>512</v>
      </c>
      <c r="C30" s="26">
        <f>SUM('Step 3'!C30:Z30)</f>
        <v>500</v>
      </c>
      <c r="D30" s="26">
        <f>SUM('Step 3'!D30:AA30)</f>
        <v>502</v>
      </c>
      <c r="E30" s="26">
        <f>SUM('Step 3'!E30:AB30)</f>
        <v>500</v>
      </c>
      <c r="F30" s="26">
        <f>SUM('Step 3'!F30:AC30)</f>
        <v>491</v>
      </c>
      <c r="Q30" s="26"/>
    </row>
    <row r="31" spans="1:17" x14ac:dyDescent="0.2">
      <c r="A31" t="s">
        <v>104</v>
      </c>
      <c r="B31" s="26">
        <f>SUM('Step 3'!B31:Y31)</f>
        <v>1439</v>
      </c>
      <c r="C31" s="26">
        <f>SUM('Step 3'!C31:Z31)</f>
        <v>1412</v>
      </c>
      <c r="D31" s="26">
        <f>SUM('Step 3'!D31:AA31)</f>
        <v>1416</v>
      </c>
      <c r="E31" s="26">
        <f>SUM('Step 3'!E31:AB31)</f>
        <v>1410</v>
      </c>
      <c r="F31" s="26">
        <f>SUM('Step 3'!F31:AC31)</f>
        <v>1407</v>
      </c>
      <c r="Q31" s="26"/>
    </row>
    <row r="32" spans="1:17" x14ac:dyDescent="0.2">
      <c r="A32" t="s">
        <v>105</v>
      </c>
      <c r="B32" s="26">
        <f>SUM('Step 3'!B32:Y32)</f>
        <v>1260</v>
      </c>
      <c r="C32" s="26">
        <f>SUM('Step 3'!C32:Z32)</f>
        <v>1246</v>
      </c>
      <c r="D32" s="26">
        <f>SUM('Step 3'!D32:AA32)</f>
        <v>1246</v>
      </c>
      <c r="E32" s="26">
        <f>SUM('Step 3'!E32:AB32)</f>
        <v>1251</v>
      </c>
      <c r="F32" s="26">
        <f>SUM('Step 3'!F32:AC32)</f>
        <v>1250</v>
      </c>
      <c r="Q32" s="26"/>
    </row>
    <row r="33" spans="1:17" x14ac:dyDescent="0.2">
      <c r="A33" t="s">
        <v>106</v>
      </c>
      <c r="B33" s="26">
        <f>SUM('Step 3'!B33:Y33)</f>
        <v>287</v>
      </c>
      <c r="C33" s="26">
        <f>SUM('Step 3'!C33:Z33)</f>
        <v>290</v>
      </c>
      <c r="D33" s="26">
        <f>SUM('Step 3'!D33:AA33)</f>
        <v>296</v>
      </c>
      <c r="E33" s="26">
        <f>SUM('Step 3'!E33:AB33)</f>
        <v>303</v>
      </c>
      <c r="F33" s="26">
        <f>SUM('Step 3'!F33:AC33)</f>
        <v>305</v>
      </c>
      <c r="Q33" s="26"/>
    </row>
    <row r="34" spans="1:17" x14ac:dyDescent="0.2">
      <c r="A34" t="s">
        <v>107</v>
      </c>
      <c r="B34" s="26">
        <f>SUM('Step 3'!B34:Y34)</f>
        <v>887</v>
      </c>
      <c r="C34" s="26">
        <f>SUM('Step 3'!C34:Z34)</f>
        <v>886</v>
      </c>
      <c r="D34" s="26">
        <f>SUM('Step 3'!D34:AA34)</f>
        <v>896</v>
      </c>
      <c r="E34" s="26">
        <f>SUM('Step 3'!E34:AB34)</f>
        <v>905</v>
      </c>
      <c r="F34" s="26">
        <f>SUM('Step 3'!F34:AC34)</f>
        <v>899</v>
      </c>
      <c r="Q34" s="26"/>
    </row>
    <row r="35" spans="1:17" x14ac:dyDescent="0.2">
      <c r="A35" t="s">
        <v>108</v>
      </c>
      <c r="B35" s="26">
        <f>SUM('Step 3'!B35:Y35)</f>
        <v>194</v>
      </c>
      <c r="C35" s="26">
        <f>SUM('Step 3'!C35:Z35)</f>
        <v>192</v>
      </c>
      <c r="D35" s="26">
        <f>SUM('Step 3'!D35:AA35)</f>
        <v>193</v>
      </c>
      <c r="E35" s="26">
        <f>SUM('Step 3'!E35:AB35)</f>
        <v>193</v>
      </c>
      <c r="F35" s="26">
        <f>SUM('Step 3'!F35:AC35)</f>
        <v>190</v>
      </c>
      <c r="Q35" s="26"/>
    </row>
    <row r="36" spans="1:17" x14ac:dyDescent="0.2">
      <c r="A36" t="s">
        <v>109</v>
      </c>
      <c r="B36" s="26">
        <f>SUM('Step 3'!B36:Y36)</f>
        <v>1594</v>
      </c>
      <c r="C36" s="26">
        <f>SUM('Step 3'!C36:Z36)</f>
        <v>1607</v>
      </c>
      <c r="D36" s="26">
        <f>SUM('Step 3'!D36:AA36)</f>
        <v>1643</v>
      </c>
      <c r="E36" s="26">
        <f>SUM('Step 3'!E36:AB36)</f>
        <v>1676</v>
      </c>
      <c r="F36" s="26">
        <f>SUM('Step 3'!F36:AC36)</f>
        <v>1703</v>
      </c>
      <c r="Q36" s="26"/>
    </row>
    <row r="37" spans="1:17" x14ac:dyDescent="0.2">
      <c r="A37" t="s">
        <v>110</v>
      </c>
      <c r="B37" s="26">
        <f>SUM('Step 3'!B37:Y37)</f>
        <v>0</v>
      </c>
      <c r="C37" s="26">
        <f>SUM('Step 3'!C37:Z37)</f>
        <v>0</v>
      </c>
      <c r="D37" s="26">
        <f>SUM('Step 3'!D37:AA37)</f>
        <v>0</v>
      </c>
      <c r="E37" s="26">
        <f>SUM('Step 3'!E37:AB37)</f>
        <v>0</v>
      </c>
      <c r="F37" s="26">
        <f>SUM('Step 3'!F37:AC37)</f>
        <v>0</v>
      </c>
      <c r="Q37" s="26"/>
    </row>
    <row r="38" spans="1:17" x14ac:dyDescent="0.2">
      <c r="A38" t="s">
        <v>111</v>
      </c>
      <c r="B38" s="26">
        <f>SUM('Step 3'!B38:Y38)</f>
        <v>860</v>
      </c>
      <c r="C38" s="26">
        <f>SUM('Step 3'!C38:Z38)</f>
        <v>845</v>
      </c>
      <c r="D38" s="26">
        <f>SUM('Step 3'!D38:AA38)</f>
        <v>845</v>
      </c>
      <c r="E38" s="26">
        <f>SUM('Step 3'!E38:AB38)</f>
        <v>851</v>
      </c>
      <c r="F38" s="26">
        <f>SUM('Step 3'!F38:AC38)</f>
        <v>846</v>
      </c>
      <c r="Q38" s="26"/>
    </row>
    <row r="39" spans="1:17" x14ac:dyDescent="0.2">
      <c r="A39" t="s">
        <v>112</v>
      </c>
      <c r="B39" s="26">
        <f>SUM('Step 3'!B39:Y39)</f>
        <v>932</v>
      </c>
      <c r="C39" s="26">
        <f>SUM('Step 3'!C39:Z39)</f>
        <v>924</v>
      </c>
      <c r="D39" s="26">
        <f>SUM('Step 3'!D39:AA39)</f>
        <v>912</v>
      </c>
      <c r="E39" s="26">
        <f>SUM('Step 3'!E39:AB39)</f>
        <v>904</v>
      </c>
      <c r="F39" s="26">
        <f>SUM('Step 3'!F39:AC39)</f>
        <v>908</v>
      </c>
      <c r="Q39" s="26"/>
    </row>
    <row r="40" spans="1:17" x14ac:dyDescent="0.2">
      <c r="A40" t="s">
        <v>113</v>
      </c>
      <c r="B40" s="26">
        <f>SUM('Step 3'!B40:Y40)</f>
        <v>1095</v>
      </c>
      <c r="C40" s="26">
        <f>SUM('Step 3'!C40:Z40)</f>
        <v>1086</v>
      </c>
      <c r="D40" s="26">
        <f>SUM('Step 3'!D40:AA40)</f>
        <v>1102</v>
      </c>
      <c r="E40" s="26">
        <f>SUM('Step 3'!E40:AB40)</f>
        <v>1127</v>
      </c>
      <c r="F40" s="26">
        <f>SUM('Step 3'!F40:AC40)</f>
        <v>1147</v>
      </c>
      <c r="Q40" s="26"/>
    </row>
    <row r="41" spans="1:17" x14ac:dyDescent="0.2">
      <c r="A41" t="s">
        <v>114</v>
      </c>
      <c r="B41" s="26">
        <f>SUM('Step 3'!B41:Y41)</f>
        <v>637</v>
      </c>
      <c r="C41" s="26">
        <f>SUM('Step 3'!C41:Z41)</f>
        <v>634</v>
      </c>
      <c r="D41" s="26">
        <f>SUM('Step 3'!D41:AA41)</f>
        <v>627</v>
      </c>
      <c r="E41" s="26">
        <f>SUM('Step 3'!E41:AB41)</f>
        <v>634</v>
      </c>
      <c r="F41" s="26">
        <f>SUM('Step 3'!F41:AC41)</f>
        <v>638</v>
      </c>
      <c r="Q41" s="26"/>
    </row>
    <row r="42" spans="1:17" x14ac:dyDescent="0.2">
      <c r="A42" t="s">
        <v>115</v>
      </c>
      <c r="B42" s="26">
        <f>SUM('Step 3'!B42:Y42)</f>
        <v>12843</v>
      </c>
      <c r="C42" s="26">
        <f>SUM('Step 3'!C42:Z42)</f>
        <v>12756</v>
      </c>
      <c r="D42" s="26">
        <f>SUM('Step 3'!D42:AA42)</f>
        <v>12854</v>
      </c>
      <c r="E42" s="26">
        <f>SUM('Step 3'!E42:AB42)</f>
        <v>12893</v>
      </c>
      <c r="F42" s="26">
        <f>SUM('Step 3'!F42:AC42)</f>
        <v>12909</v>
      </c>
      <c r="Q42" s="26"/>
    </row>
    <row r="43" spans="1:17" x14ac:dyDescent="0.2">
      <c r="A43" t="s">
        <v>116</v>
      </c>
      <c r="B43" s="26">
        <f>SUM('Step 3'!B43:Y43)</f>
        <v>281</v>
      </c>
      <c r="C43" s="26">
        <f>SUM('Step 3'!C43:Z43)</f>
        <v>271</v>
      </c>
      <c r="D43" s="26">
        <f>SUM('Step 3'!D43:AA43)</f>
        <v>271</v>
      </c>
      <c r="E43" s="26">
        <f>SUM('Step 3'!E43:AB43)</f>
        <v>267</v>
      </c>
      <c r="F43" s="26">
        <f>SUM('Step 3'!F43:AC43)</f>
        <v>266</v>
      </c>
      <c r="Q43" s="26"/>
    </row>
    <row r="44" spans="1:17" x14ac:dyDescent="0.2">
      <c r="A44" t="s">
        <v>117</v>
      </c>
      <c r="B44" s="26">
        <f>SUM('Step 3'!B44:Y44)</f>
        <v>264</v>
      </c>
      <c r="C44" s="26">
        <f>SUM('Step 3'!C44:Z44)</f>
        <v>272</v>
      </c>
      <c r="D44" s="26">
        <f>SUM('Step 3'!D44:AA44)</f>
        <v>283</v>
      </c>
      <c r="E44" s="26">
        <f>SUM('Step 3'!E44:AB44)</f>
        <v>288</v>
      </c>
      <c r="F44" s="26">
        <f>SUM('Step 3'!F44:AC44)</f>
        <v>290</v>
      </c>
      <c r="Q44" s="26"/>
    </row>
    <row r="45" spans="1:17" x14ac:dyDescent="0.2">
      <c r="A45" t="s">
        <v>118</v>
      </c>
      <c r="B45" s="26">
        <f>SUM('Step 3'!B45:Y45)</f>
        <v>1435</v>
      </c>
      <c r="C45" s="26">
        <f>SUM('Step 3'!C45:Z45)</f>
        <v>1414</v>
      </c>
      <c r="D45" s="26">
        <f>SUM('Step 3'!D45:AA45)</f>
        <v>1407</v>
      </c>
      <c r="E45" s="26">
        <f>SUM('Step 3'!E45:AB45)</f>
        <v>1410</v>
      </c>
      <c r="F45" s="26">
        <f>SUM('Step 3'!F45:AC45)</f>
        <v>1420</v>
      </c>
      <c r="Q45" s="26"/>
    </row>
    <row r="46" spans="1:17" x14ac:dyDescent="0.2">
      <c r="A46" t="s">
        <v>119</v>
      </c>
      <c r="B46" s="26">
        <f>SUM('Step 3'!B46:Y46)</f>
        <v>3539</v>
      </c>
      <c r="C46" s="26">
        <f>SUM('Step 3'!C46:Z46)</f>
        <v>3483</v>
      </c>
      <c r="D46" s="26">
        <f>SUM('Step 3'!D46:AA46)</f>
        <v>3461</v>
      </c>
      <c r="E46" s="26">
        <f>SUM('Step 3'!E46:AB46)</f>
        <v>3438</v>
      </c>
      <c r="F46" s="26">
        <f>SUM('Step 3'!F46:AC46)</f>
        <v>3419</v>
      </c>
      <c r="Q46" s="26"/>
    </row>
    <row r="47" spans="1:17" x14ac:dyDescent="0.2">
      <c r="A47" t="s">
        <v>120</v>
      </c>
      <c r="B47" s="26">
        <f>SUM('Step 3'!B47:Y47)</f>
        <v>82</v>
      </c>
      <c r="C47" s="26">
        <f>SUM('Step 3'!C47:Z47)</f>
        <v>86</v>
      </c>
      <c r="D47" s="26">
        <f>SUM('Step 3'!D47:AA47)</f>
        <v>91</v>
      </c>
      <c r="E47" s="26">
        <f>SUM('Step 3'!E47:AB47)</f>
        <v>93</v>
      </c>
      <c r="F47" s="26">
        <f>SUM('Step 3'!F47:AC47)</f>
        <v>92</v>
      </c>
      <c r="Q47" s="26"/>
    </row>
    <row r="48" spans="1:17" x14ac:dyDescent="0.2">
      <c r="A48" t="s">
        <v>121</v>
      </c>
      <c r="B48" s="26">
        <f>SUM('Step 3'!B48:Y48)</f>
        <v>22301</v>
      </c>
      <c r="C48" s="26">
        <f>SUM('Step 3'!C48:Z48)</f>
        <v>22049</v>
      </c>
      <c r="D48" s="26">
        <f>SUM('Step 3'!D48:AA48)</f>
        <v>22111</v>
      </c>
      <c r="E48" s="26">
        <f>SUM('Step 3'!E48:AB48)</f>
        <v>22126</v>
      </c>
      <c r="F48" s="26">
        <f>SUM('Step 3'!F48:AC48)</f>
        <v>22178</v>
      </c>
      <c r="Q48" s="26"/>
    </row>
    <row r="49" spans="1:17" x14ac:dyDescent="0.2">
      <c r="A49" t="s">
        <v>122</v>
      </c>
      <c r="B49" s="26">
        <f>SUM('Step 3'!B49:Y49)</f>
        <v>1589</v>
      </c>
      <c r="C49" s="26">
        <f>SUM('Step 3'!C49:Z49)</f>
        <v>1600</v>
      </c>
      <c r="D49" s="26">
        <f>SUM('Step 3'!D49:AA49)</f>
        <v>1626</v>
      </c>
      <c r="E49" s="26">
        <f>SUM('Step 3'!E49:AB49)</f>
        <v>1634</v>
      </c>
      <c r="F49" s="26">
        <f>SUM('Step 3'!F49:AC49)</f>
        <v>1647</v>
      </c>
      <c r="Q49" s="26"/>
    </row>
    <row r="50" spans="1:17" x14ac:dyDescent="0.2">
      <c r="A50" t="s">
        <v>123</v>
      </c>
      <c r="B50" s="26">
        <f>SUM('Step 3'!B50:Y50)</f>
        <v>1075</v>
      </c>
      <c r="C50" s="26">
        <f>SUM('Step 3'!C50:Z50)</f>
        <v>1068</v>
      </c>
      <c r="D50" s="26">
        <f>SUM('Step 3'!D50:AA50)</f>
        <v>1075</v>
      </c>
      <c r="E50" s="26">
        <f>SUM('Step 3'!E50:AB50)</f>
        <v>1076</v>
      </c>
      <c r="F50" s="26">
        <f>SUM('Step 3'!F50:AC50)</f>
        <v>1074</v>
      </c>
      <c r="Q50" s="26"/>
    </row>
    <row r="51" spans="1:17" x14ac:dyDescent="0.2">
      <c r="A51" t="s">
        <v>124</v>
      </c>
      <c r="B51" s="26">
        <f>SUM('Step 3'!B51:Y51)</f>
        <v>711</v>
      </c>
      <c r="C51" s="26">
        <f>SUM('Step 3'!C51:Z51)</f>
        <v>688</v>
      </c>
      <c r="D51" s="26">
        <f>SUM('Step 3'!D51:AA51)</f>
        <v>687</v>
      </c>
      <c r="E51" s="26">
        <f>SUM('Step 3'!E51:AB51)</f>
        <v>690</v>
      </c>
      <c r="F51" s="26">
        <f>SUM('Step 3'!F51:AC51)</f>
        <v>695</v>
      </c>
      <c r="Q51" s="26"/>
    </row>
    <row r="52" spans="1:17" x14ac:dyDescent="0.2">
      <c r="A52" t="s">
        <v>125</v>
      </c>
      <c r="B52" s="26">
        <f>SUM('Step 3'!B52:Y52)</f>
        <v>3321</v>
      </c>
      <c r="C52" s="26">
        <f>SUM('Step 3'!C52:Z52)</f>
        <v>3279</v>
      </c>
      <c r="D52" s="26">
        <f>SUM('Step 3'!D52:AA52)</f>
        <v>3312</v>
      </c>
      <c r="E52" s="26">
        <f>SUM('Step 3'!E52:AB52)</f>
        <v>3320</v>
      </c>
      <c r="F52" s="26">
        <f>SUM('Step 3'!F52:AC52)</f>
        <v>3319</v>
      </c>
      <c r="Q52" s="26"/>
    </row>
    <row r="53" spans="1:17" x14ac:dyDescent="0.2">
      <c r="A53" t="s">
        <v>126</v>
      </c>
      <c r="B53" s="26">
        <f>SUM('Step 3'!B53:Y53)</f>
        <v>3648</v>
      </c>
      <c r="C53" s="26">
        <f>SUM('Step 3'!C53:Z53)</f>
        <v>3605</v>
      </c>
      <c r="D53" s="26">
        <f>SUM('Step 3'!D53:AA53)</f>
        <v>3641</v>
      </c>
      <c r="E53" s="26">
        <f>SUM('Step 3'!E53:AB53)</f>
        <v>3652</v>
      </c>
      <c r="F53" s="26">
        <f>SUM('Step 3'!F53:AC53)</f>
        <v>3657</v>
      </c>
      <c r="Q53" s="26"/>
    </row>
    <row r="54" spans="1:17" x14ac:dyDescent="0.2">
      <c r="A54" t="s">
        <v>127</v>
      </c>
      <c r="B54" s="26">
        <f>SUM('Step 3'!B54:Y54)</f>
        <v>23742</v>
      </c>
      <c r="C54" s="26">
        <f>SUM('Step 3'!C54:Z54)</f>
        <v>23520</v>
      </c>
      <c r="D54" s="26">
        <f>SUM('Step 3'!D54:AA54)</f>
        <v>23613</v>
      </c>
      <c r="E54" s="26">
        <f>SUM('Step 3'!E54:AB54)</f>
        <v>23609</v>
      </c>
      <c r="F54" s="26">
        <f>SUM('Step 3'!F54:AC54)</f>
        <v>23621</v>
      </c>
      <c r="Q54" s="26"/>
    </row>
    <row r="55" spans="1:17" x14ac:dyDescent="0.2">
      <c r="A55" t="s">
        <v>128</v>
      </c>
      <c r="B55" s="26">
        <f>SUM('Step 3'!B55:Y55)</f>
        <v>93</v>
      </c>
      <c r="C55" s="26">
        <f>SUM('Step 3'!C55:Z55)</f>
        <v>97</v>
      </c>
      <c r="D55" s="26">
        <f>SUM('Step 3'!D55:AA55)</f>
        <v>99</v>
      </c>
      <c r="E55" s="26">
        <f>SUM('Step 3'!E55:AB55)</f>
        <v>101</v>
      </c>
      <c r="F55" s="26">
        <f>SUM('Step 3'!F55:AC55)</f>
        <v>104</v>
      </c>
      <c r="Q55" s="26"/>
    </row>
    <row r="56" spans="1:17" x14ac:dyDescent="0.2">
      <c r="A56" t="s">
        <v>129</v>
      </c>
      <c r="B56" s="26">
        <f>SUM('Step 3'!B56:Y56)</f>
        <v>946</v>
      </c>
      <c r="C56" s="26">
        <f>SUM('Step 3'!C56:Z56)</f>
        <v>946</v>
      </c>
      <c r="D56" s="26">
        <f>SUM('Step 3'!D56:AA56)</f>
        <v>950</v>
      </c>
      <c r="E56" s="26">
        <f>SUM('Step 3'!E56:AB56)</f>
        <v>962</v>
      </c>
      <c r="F56" s="26">
        <f>SUM('Step 3'!F56:AC56)</f>
        <v>958</v>
      </c>
      <c r="Q56" s="26"/>
    </row>
    <row r="57" spans="1:17" x14ac:dyDescent="0.2">
      <c r="A57" t="s">
        <v>130</v>
      </c>
      <c r="B57" s="26">
        <f>SUM('Step 3'!B57:Y57)</f>
        <v>2425</v>
      </c>
      <c r="C57" s="26">
        <f>SUM('Step 3'!C57:Z57)</f>
        <v>2438</v>
      </c>
      <c r="D57" s="26">
        <f>SUM('Step 3'!D57:AA57)</f>
        <v>2474</v>
      </c>
      <c r="E57" s="26">
        <f>SUM('Step 3'!E57:AB57)</f>
        <v>2523</v>
      </c>
      <c r="F57" s="26">
        <f>SUM('Step 3'!F57:AC57)</f>
        <v>2529</v>
      </c>
      <c r="Q57" s="26"/>
    </row>
    <row r="58" spans="1:17" x14ac:dyDescent="0.2">
      <c r="A58" t="s">
        <v>131</v>
      </c>
      <c r="B58" s="26">
        <f>SUM('Step 3'!B58:Y58)</f>
        <v>2013</v>
      </c>
      <c r="C58" s="26">
        <f>SUM('Step 3'!C58:Z58)</f>
        <v>2019</v>
      </c>
      <c r="D58" s="26">
        <f>SUM('Step 3'!D58:AA58)</f>
        <v>2045</v>
      </c>
      <c r="E58" s="26">
        <f>SUM('Step 3'!E58:AB58)</f>
        <v>2085</v>
      </c>
      <c r="F58" s="26">
        <f>SUM('Step 3'!F58:AC58)</f>
        <v>2083</v>
      </c>
      <c r="Q58" s="26"/>
    </row>
    <row r="59" spans="1:17" x14ac:dyDescent="0.2">
      <c r="A59" t="s">
        <v>132</v>
      </c>
      <c r="B59" s="26">
        <f>SUM('Step 3'!B59:Y59)</f>
        <v>234</v>
      </c>
      <c r="C59" s="26">
        <f>SUM('Step 3'!C59:Z59)</f>
        <v>234</v>
      </c>
      <c r="D59" s="26">
        <f>SUM('Step 3'!D59:AA59)</f>
        <v>238</v>
      </c>
      <c r="E59" s="26">
        <f>SUM('Step 3'!E59:AB59)</f>
        <v>244</v>
      </c>
      <c r="F59" s="26">
        <f>SUM('Step 3'!F59:AC59)</f>
        <v>244</v>
      </c>
      <c r="Q59" s="26"/>
    </row>
    <row r="60" spans="1:17" x14ac:dyDescent="0.2">
      <c r="A60" t="s">
        <v>133</v>
      </c>
      <c r="B60" s="26">
        <f>SUM('Step 3'!B60:Y60)</f>
        <v>10666</v>
      </c>
      <c r="C60" s="26">
        <f>SUM('Step 3'!C60:Z60)</f>
        <v>10615</v>
      </c>
      <c r="D60" s="26">
        <f>SUM('Step 3'!D60:AA60)</f>
        <v>10679</v>
      </c>
      <c r="E60" s="26">
        <f>SUM('Step 3'!E60:AB60)</f>
        <v>10710</v>
      </c>
      <c r="F60" s="26">
        <f>SUM('Step 3'!F60:AC60)</f>
        <v>10746</v>
      </c>
      <c r="Q60" s="26"/>
    </row>
    <row r="61" spans="1:17" x14ac:dyDescent="0.2">
      <c r="A61" t="s">
        <v>134</v>
      </c>
      <c r="B61" s="26">
        <f>SUM('Step 3'!B61:Y61)</f>
        <v>21661</v>
      </c>
      <c r="C61" s="26">
        <f>SUM('Step 3'!C61:Z61)</f>
        <v>21505</v>
      </c>
      <c r="D61" s="26">
        <f>SUM('Step 3'!D61:AA61)</f>
        <v>21632</v>
      </c>
      <c r="E61" s="26">
        <f>SUM('Step 3'!E61:AB61)</f>
        <v>21741</v>
      </c>
      <c r="F61" s="26">
        <f>SUM('Step 3'!F61:AC61)</f>
        <v>21844</v>
      </c>
      <c r="Q61" s="26"/>
    </row>
    <row r="62" spans="1:17" x14ac:dyDescent="0.2">
      <c r="A62" t="s">
        <v>135</v>
      </c>
      <c r="B62" s="26">
        <f>SUM('Step 3'!B62:Y62)</f>
        <v>2582</v>
      </c>
      <c r="C62" s="26">
        <f>SUM('Step 3'!C62:Z62)</f>
        <v>2563</v>
      </c>
      <c r="D62" s="26">
        <f>SUM('Step 3'!D62:AA62)</f>
        <v>2595</v>
      </c>
      <c r="E62" s="26">
        <f>SUM('Step 3'!E62:AB62)</f>
        <v>2609</v>
      </c>
      <c r="F62" s="26">
        <f>SUM('Step 3'!F62:AC62)</f>
        <v>2624</v>
      </c>
      <c r="Q62" s="26"/>
    </row>
    <row r="63" spans="1:17" x14ac:dyDescent="0.2">
      <c r="A63" t="s">
        <v>136</v>
      </c>
      <c r="B63" s="26">
        <f>SUM('Step 3'!B63:Y63)</f>
        <v>8716</v>
      </c>
      <c r="C63" s="26">
        <f>SUM('Step 3'!C63:Z63)</f>
        <v>8631</v>
      </c>
      <c r="D63" s="26">
        <f>SUM('Step 3'!D63:AA63)</f>
        <v>8672</v>
      </c>
      <c r="E63" s="26">
        <f>SUM('Step 3'!E63:AB63)</f>
        <v>8684</v>
      </c>
      <c r="F63" s="26">
        <f>SUM('Step 3'!F63:AC63)</f>
        <v>8704</v>
      </c>
      <c r="Q63" s="26"/>
    </row>
    <row r="64" spans="1:17" x14ac:dyDescent="0.2">
      <c r="A64" t="s">
        <v>137</v>
      </c>
      <c r="B64" s="26">
        <f>SUM('Step 3'!B64:Y64)</f>
        <v>6204</v>
      </c>
      <c r="C64" s="26">
        <f>SUM('Step 3'!C64:Z64)</f>
        <v>6158</v>
      </c>
      <c r="D64" s="26">
        <f>SUM('Step 3'!D64:AA64)</f>
        <v>6227</v>
      </c>
      <c r="E64" s="26">
        <f>SUM('Step 3'!E64:AB64)</f>
        <v>6258</v>
      </c>
      <c r="F64" s="26">
        <f>SUM('Step 3'!F64:AC64)</f>
        <v>6274</v>
      </c>
      <c r="Q64" s="26"/>
    </row>
    <row r="65" spans="1:17" x14ac:dyDescent="0.2">
      <c r="A65" t="s">
        <v>138</v>
      </c>
      <c r="B65" s="26">
        <f>SUM('Step 3'!B65:Y65)</f>
        <v>9718</v>
      </c>
      <c r="C65" s="26">
        <f>SUM('Step 3'!C65:Z65)</f>
        <v>9638</v>
      </c>
      <c r="D65" s="26">
        <f>SUM('Step 3'!D65:AA65)</f>
        <v>9660</v>
      </c>
      <c r="E65" s="26">
        <f>SUM('Step 3'!E65:AB65)</f>
        <v>9682</v>
      </c>
      <c r="F65" s="26">
        <f>SUM('Step 3'!F65:AC65)</f>
        <v>9657</v>
      </c>
      <c r="Q65" s="26"/>
    </row>
    <row r="66" spans="1:17" x14ac:dyDescent="0.2">
      <c r="A66" t="s">
        <v>139</v>
      </c>
      <c r="B66" s="26">
        <f>SUM('Step 3'!B66:Y66)</f>
        <v>457</v>
      </c>
      <c r="C66" s="26">
        <f>SUM('Step 3'!C66:Z66)</f>
        <v>437</v>
      </c>
      <c r="D66" s="26">
        <f>SUM('Step 3'!D66:AA66)</f>
        <v>433</v>
      </c>
      <c r="E66" s="26">
        <f>SUM('Step 3'!E66:AB66)</f>
        <v>427</v>
      </c>
      <c r="F66" s="26">
        <f>SUM('Step 3'!F66:AC66)</f>
        <v>419</v>
      </c>
      <c r="Q66" s="26"/>
    </row>
    <row r="67" spans="1:17" x14ac:dyDescent="0.2">
      <c r="A67" t="s">
        <v>140</v>
      </c>
      <c r="B67" s="26">
        <f>SUM('Step 3'!B67:Y67)</f>
        <v>184</v>
      </c>
      <c r="C67" s="26">
        <f>SUM('Step 3'!C67:Z67)</f>
        <v>179</v>
      </c>
      <c r="D67" s="26">
        <f>SUM('Step 3'!D67:AA67)</f>
        <v>181</v>
      </c>
      <c r="E67" s="26">
        <f>SUM('Step 3'!E67:AB67)</f>
        <v>178</v>
      </c>
      <c r="F67" s="26">
        <f>SUM('Step 3'!F67:AC67)</f>
        <v>176</v>
      </c>
      <c r="Q67" s="26"/>
    </row>
    <row r="68" spans="1:17" x14ac:dyDescent="0.2">
      <c r="A68" t="s">
        <v>141</v>
      </c>
      <c r="B68" s="26">
        <f>SUM('Step 3'!B68:Y68)</f>
        <v>231</v>
      </c>
      <c r="C68" s="26">
        <f>SUM('Step 3'!C68:Z68)</f>
        <v>221</v>
      </c>
      <c r="D68" s="26">
        <f>SUM('Step 3'!D68:AA68)</f>
        <v>221</v>
      </c>
      <c r="E68" s="26">
        <f>SUM('Step 3'!E68:AB68)</f>
        <v>218</v>
      </c>
      <c r="F68" s="26">
        <f>SUM('Step 3'!F68:AC68)</f>
        <v>210</v>
      </c>
      <c r="Q68" s="26"/>
    </row>
    <row r="69" spans="1:17" x14ac:dyDescent="0.2">
      <c r="A69" t="s">
        <v>142</v>
      </c>
      <c r="B69" s="26">
        <f>SUM('Step 3'!B69:Y69)</f>
        <v>346</v>
      </c>
      <c r="C69" s="26">
        <f>SUM('Step 3'!C69:Z69)</f>
        <v>337</v>
      </c>
      <c r="D69" s="26">
        <f>SUM('Step 3'!D69:AA69)</f>
        <v>329</v>
      </c>
      <c r="E69" s="26">
        <f>SUM('Step 3'!E69:AB69)</f>
        <v>320</v>
      </c>
      <c r="F69" s="26">
        <f>SUM('Step 3'!F69:AC69)</f>
        <v>317</v>
      </c>
      <c r="Q69" s="26"/>
    </row>
    <row r="70" spans="1:17" x14ac:dyDescent="0.2">
      <c r="A70" t="s">
        <v>143</v>
      </c>
      <c r="B70" s="26">
        <f>SUM('Step 3'!B70:Y70)</f>
        <v>1713</v>
      </c>
      <c r="C70" s="26">
        <f>SUM('Step 3'!C70:Z70)</f>
        <v>1726</v>
      </c>
      <c r="D70" s="26">
        <f>SUM('Step 3'!D70:AA70)</f>
        <v>1764</v>
      </c>
      <c r="E70" s="26">
        <f>SUM('Step 3'!E70:AB70)</f>
        <v>1794</v>
      </c>
      <c r="F70" s="26">
        <f>SUM('Step 3'!F70:AC70)</f>
        <v>1838</v>
      </c>
      <c r="Q70" s="26"/>
    </row>
    <row r="71" spans="1:17" x14ac:dyDescent="0.2">
      <c r="A71" t="s">
        <v>144</v>
      </c>
      <c r="B71" s="26">
        <f>SUM('Step 3'!B71:Y71)</f>
        <v>1326</v>
      </c>
      <c r="C71" s="26">
        <f>SUM('Step 3'!C71:Z71)</f>
        <v>1332</v>
      </c>
      <c r="D71" s="26">
        <f>SUM('Step 3'!D71:AA71)</f>
        <v>1347</v>
      </c>
      <c r="E71" s="26">
        <f>SUM('Step 3'!E71:AB71)</f>
        <v>1356</v>
      </c>
      <c r="F71" s="26">
        <f>SUM('Step 3'!F71:AC71)</f>
        <v>1354</v>
      </c>
      <c r="Q71" s="26"/>
    </row>
    <row r="72" spans="1:17" x14ac:dyDescent="0.2">
      <c r="A72" t="s">
        <v>145</v>
      </c>
      <c r="B72" s="26">
        <f>SUM('Step 3'!B72:Y72)</f>
        <v>561</v>
      </c>
      <c r="C72" s="26">
        <f>SUM('Step 3'!C72:Z72)</f>
        <v>554</v>
      </c>
      <c r="D72" s="26">
        <f>SUM('Step 3'!D72:AA72)</f>
        <v>555</v>
      </c>
      <c r="E72" s="26">
        <f>SUM('Step 3'!E72:AB72)</f>
        <v>556</v>
      </c>
      <c r="F72" s="26">
        <f>SUM('Step 3'!F72:AC72)</f>
        <v>549</v>
      </c>
      <c r="Q72" s="26"/>
    </row>
    <row r="73" spans="1:17" x14ac:dyDescent="0.2">
      <c r="A73" t="s">
        <v>146</v>
      </c>
      <c r="B73" s="26">
        <f>SUM('Step 3'!B73:Y73)</f>
        <v>12229</v>
      </c>
      <c r="C73" s="26">
        <f>SUM('Step 3'!C73:Z73)</f>
        <v>12144</v>
      </c>
      <c r="D73" s="26">
        <f>SUM('Step 3'!D73:AA73)</f>
        <v>12222</v>
      </c>
      <c r="E73" s="26">
        <f>SUM('Step 3'!E73:AB73)</f>
        <v>12321</v>
      </c>
      <c r="F73" s="26">
        <f>SUM('Step 3'!F73:AC73)</f>
        <v>12425</v>
      </c>
      <c r="Q73" s="26"/>
    </row>
    <row r="74" spans="1:17" x14ac:dyDescent="0.2">
      <c r="A74" t="s">
        <v>147</v>
      </c>
      <c r="B74" s="26">
        <f>SUM('Step 3'!B74:Y74)</f>
        <v>0</v>
      </c>
      <c r="C74" s="26">
        <f>SUM('Step 3'!C74:Z74)</f>
        <v>0</v>
      </c>
      <c r="D74" s="26">
        <f>SUM('Step 3'!D74:AA74)</f>
        <v>0</v>
      </c>
      <c r="E74" s="26">
        <f>SUM('Step 3'!E74:AB74)</f>
        <v>0</v>
      </c>
      <c r="F74" s="26">
        <f>SUM('Step 3'!F74:AC74)</f>
        <v>0</v>
      </c>
      <c r="Q74" s="26"/>
    </row>
    <row r="75" spans="1:17" x14ac:dyDescent="0.2">
      <c r="A75" t="s">
        <v>148</v>
      </c>
      <c r="B75" s="26">
        <f>SUM('Step 3'!B75:Y75)</f>
        <v>100</v>
      </c>
      <c r="C75" s="26">
        <f>SUM('Step 3'!C75:Z75)</f>
        <v>103</v>
      </c>
      <c r="D75" s="26">
        <f>SUM('Step 3'!D75:AA75)</f>
        <v>106</v>
      </c>
      <c r="E75" s="26">
        <f>SUM('Step 3'!E75:AB75)</f>
        <v>108</v>
      </c>
      <c r="F75" s="26">
        <f>SUM('Step 3'!F75:AC75)</f>
        <v>105</v>
      </c>
      <c r="Q75" s="26"/>
    </row>
    <row r="76" spans="1:17" x14ac:dyDescent="0.2">
      <c r="A76" t="s">
        <v>149</v>
      </c>
      <c r="B76" s="26">
        <f>SUM('Step 3'!B76:Y76)</f>
        <v>8708</v>
      </c>
      <c r="C76" s="26">
        <f>SUM('Step 3'!C76:Z76)</f>
        <v>8645</v>
      </c>
      <c r="D76" s="26">
        <f>SUM('Step 3'!D76:AA76)</f>
        <v>8700</v>
      </c>
      <c r="E76" s="26">
        <f>SUM('Step 3'!E76:AB76)</f>
        <v>8739</v>
      </c>
      <c r="F76" s="26">
        <f>SUM('Step 3'!F76:AC76)</f>
        <v>8735</v>
      </c>
      <c r="Q76" s="26"/>
    </row>
    <row r="77" spans="1:17" x14ac:dyDescent="0.2">
      <c r="A77" t="s">
        <v>150</v>
      </c>
      <c r="B77" s="26">
        <f>SUM('Step 3'!B77:Y77)</f>
        <v>42933</v>
      </c>
      <c r="C77" s="26">
        <f>SUM('Step 3'!C77:Z77)</f>
        <v>42706</v>
      </c>
      <c r="D77" s="26">
        <f>SUM('Step 3'!D77:AA77)</f>
        <v>43023</v>
      </c>
      <c r="E77" s="26">
        <f>SUM('Step 3'!E77:AB77)</f>
        <v>43311</v>
      </c>
      <c r="F77" s="26">
        <f>SUM('Step 3'!F77:AC77)</f>
        <v>43654</v>
      </c>
      <c r="Q77" s="26"/>
    </row>
    <row r="78" spans="1:17" x14ac:dyDescent="0.2">
      <c r="A78" t="s">
        <v>151</v>
      </c>
      <c r="B78" s="26">
        <f>SUM('Step 3'!B78:Y78)</f>
        <v>36409</v>
      </c>
      <c r="C78" s="26">
        <f>SUM('Step 3'!C78:Z78)</f>
        <v>36173</v>
      </c>
      <c r="D78" s="26">
        <f>SUM('Step 3'!D78:AA78)</f>
        <v>36432</v>
      </c>
      <c r="E78" s="26">
        <f>SUM('Step 3'!E78:AB78)</f>
        <v>36725</v>
      </c>
      <c r="F78" s="26">
        <f>SUM('Step 3'!F78:AC78)</f>
        <v>37044</v>
      </c>
      <c r="Q78" s="26"/>
    </row>
    <row r="79" spans="1:17" x14ac:dyDescent="0.2">
      <c r="A79" t="s">
        <v>152</v>
      </c>
      <c r="B79" s="26">
        <f>SUM('Step 3'!B79:Y79)</f>
        <v>466</v>
      </c>
      <c r="C79" s="26">
        <f>SUM('Step 3'!C79:Z79)</f>
        <v>456</v>
      </c>
      <c r="D79" s="26">
        <f>SUM('Step 3'!D79:AA79)</f>
        <v>460</v>
      </c>
      <c r="E79" s="26">
        <f>SUM('Step 3'!E79:AB79)</f>
        <v>461</v>
      </c>
      <c r="F79" s="26">
        <f>SUM('Step 3'!F79:AC79)</f>
        <v>466</v>
      </c>
      <c r="Q79" s="26"/>
    </row>
    <row r="80" spans="1:17" x14ac:dyDescent="0.2">
      <c r="A80" t="s">
        <v>153</v>
      </c>
      <c r="B80" s="26">
        <f>SUM('Step 3'!B80:Y80)</f>
        <v>89</v>
      </c>
      <c r="C80" s="26">
        <f>SUM('Step 3'!C80:Z80)</f>
        <v>88</v>
      </c>
      <c r="D80" s="26">
        <f>SUM('Step 3'!D80:AA80)</f>
        <v>86</v>
      </c>
      <c r="E80" s="26">
        <f>SUM('Step 3'!E80:AB80)</f>
        <v>78</v>
      </c>
      <c r="F80" s="26">
        <f>SUM('Step 3'!F80:AC80)</f>
        <v>80</v>
      </c>
      <c r="Q80" s="26"/>
    </row>
    <row r="81" spans="1:17" x14ac:dyDescent="0.2">
      <c r="A81" t="s">
        <v>154</v>
      </c>
      <c r="B81" s="26">
        <f>SUM('Step 3'!B81:Y81)</f>
        <v>706</v>
      </c>
      <c r="C81" s="26">
        <f>SUM('Step 3'!C81:Z81)</f>
        <v>695</v>
      </c>
      <c r="D81" s="26">
        <f>SUM('Step 3'!D81:AA81)</f>
        <v>692</v>
      </c>
      <c r="E81" s="26">
        <f>SUM('Step 3'!E81:AB81)</f>
        <v>689</v>
      </c>
      <c r="F81" s="26">
        <f>SUM('Step 3'!F81:AC81)</f>
        <v>685</v>
      </c>
      <c r="Q81" s="26"/>
    </row>
    <row r="82" spans="1:17" x14ac:dyDescent="0.2">
      <c r="A82" t="s">
        <v>155</v>
      </c>
      <c r="B82" s="26">
        <f>SUM('Step 3'!B82:Y82)</f>
        <v>5245</v>
      </c>
      <c r="C82" s="26">
        <f>SUM('Step 3'!C82:Z82)</f>
        <v>5188</v>
      </c>
      <c r="D82" s="26">
        <f>SUM('Step 3'!D82:AA82)</f>
        <v>5173</v>
      </c>
      <c r="E82" s="26">
        <f>SUM('Step 3'!E82:AB82)</f>
        <v>5231</v>
      </c>
      <c r="F82" s="26">
        <f>SUM('Step 3'!F82:AC82)</f>
        <v>5356</v>
      </c>
      <c r="Q82" s="26"/>
    </row>
    <row r="83" spans="1:17" x14ac:dyDescent="0.2">
      <c r="A83" t="s">
        <v>156</v>
      </c>
      <c r="B83" s="26">
        <f>SUM('Step 3'!B83:Y83)</f>
        <v>812</v>
      </c>
      <c r="C83" s="26">
        <f>SUM('Step 3'!C83:Z83)</f>
        <v>811</v>
      </c>
      <c r="D83" s="26">
        <f>SUM('Step 3'!D83:AA83)</f>
        <v>812</v>
      </c>
      <c r="E83" s="26">
        <f>SUM('Step 3'!E83:AB83)</f>
        <v>814</v>
      </c>
      <c r="F83" s="26">
        <f>SUM('Step 3'!F83:AC83)</f>
        <v>811</v>
      </c>
      <c r="Q83" s="26"/>
    </row>
    <row r="84" spans="1:17" x14ac:dyDescent="0.2">
      <c r="A84" t="s">
        <v>157</v>
      </c>
      <c r="B84" s="26">
        <f>SUM('Step 3'!B84:Y84)</f>
        <v>61</v>
      </c>
      <c r="C84" s="26">
        <f>SUM('Step 3'!C84:Z84)</f>
        <v>60</v>
      </c>
      <c r="D84" s="26">
        <f>SUM('Step 3'!D84:AA84)</f>
        <v>60</v>
      </c>
      <c r="E84" s="26">
        <f>SUM('Step 3'!E84:AB84)</f>
        <v>60</v>
      </c>
      <c r="F84" s="26">
        <f>SUM('Step 3'!F84:AC84)</f>
        <v>60</v>
      </c>
      <c r="Q84" s="26"/>
    </row>
    <row r="85" spans="1:17" x14ac:dyDescent="0.2">
      <c r="A85" t="s">
        <v>158</v>
      </c>
      <c r="B85" s="26">
        <f>SUM('Step 3'!B85:Y85)</f>
        <v>96</v>
      </c>
      <c r="C85" s="26">
        <f>SUM('Step 3'!C85:Z85)</f>
        <v>95</v>
      </c>
      <c r="D85" s="26">
        <f>SUM('Step 3'!D85:AA85)</f>
        <v>96</v>
      </c>
      <c r="E85" s="26">
        <f>SUM('Step 3'!E85:AB85)</f>
        <v>96</v>
      </c>
      <c r="F85" s="26">
        <f>SUM('Step 3'!F85:AC85)</f>
        <v>96</v>
      </c>
      <c r="Q85" s="26"/>
    </row>
    <row r="86" spans="1:17" x14ac:dyDescent="0.2">
      <c r="A86" t="s">
        <v>159</v>
      </c>
      <c r="B86" s="26">
        <f>SUM('Step 3'!B86:Y86)</f>
        <v>448</v>
      </c>
      <c r="C86" s="26">
        <f>SUM('Step 3'!C86:Z86)</f>
        <v>450</v>
      </c>
      <c r="D86" s="26">
        <f>SUM('Step 3'!D86:AA86)</f>
        <v>461</v>
      </c>
      <c r="E86" s="26">
        <f>SUM('Step 3'!E86:AB86)</f>
        <v>462</v>
      </c>
      <c r="F86" s="26">
        <f>SUM('Step 3'!F86:AC86)</f>
        <v>465</v>
      </c>
      <c r="Q86" s="26"/>
    </row>
    <row r="87" spans="1:17" x14ac:dyDescent="0.2">
      <c r="A87" t="s">
        <v>160</v>
      </c>
      <c r="B87" s="26">
        <f>SUM('Step 3'!B87:Y87)</f>
        <v>25</v>
      </c>
      <c r="C87" s="26">
        <f>SUM('Step 3'!C87:Z87)</f>
        <v>25</v>
      </c>
      <c r="D87" s="26">
        <f>SUM('Step 3'!D87:AA87)</f>
        <v>25</v>
      </c>
      <c r="E87" s="26">
        <f>SUM('Step 3'!E87:AB87)</f>
        <v>27</v>
      </c>
      <c r="F87" s="26">
        <f>SUM('Step 3'!F87:AC87)</f>
        <v>27</v>
      </c>
      <c r="Q87" s="26"/>
    </row>
    <row r="88" spans="1:17" x14ac:dyDescent="0.2">
      <c r="A88" t="s">
        <v>161</v>
      </c>
      <c r="B88" s="26">
        <f>SUM('Step 3'!B88:Y88)</f>
        <v>1103</v>
      </c>
      <c r="C88" s="26">
        <f>SUM('Step 3'!C88:Z88)</f>
        <v>1074</v>
      </c>
      <c r="D88" s="26">
        <f>SUM('Step 3'!D88:AA88)</f>
        <v>1070</v>
      </c>
      <c r="E88" s="26">
        <f>SUM('Step 3'!E88:AB88)</f>
        <v>1066</v>
      </c>
      <c r="F88" s="26">
        <f>SUM('Step 3'!F88:AC88)</f>
        <v>1060</v>
      </c>
      <c r="Q88" s="26"/>
    </row>
    <row r="89" spans="1:17" x14ac:dyDescent="0.2">
      <c r="A89" t="s">
        <v>162</v>
      </c>
      <c r="B89" s="26">
        <f>SUM('Step 3'!B89:Y89)</f>
        <v>2460</v>
      </c>
      <c r="C89" s="26">
        <f>SUM('Step 3'!C89:Z89)</f>
        <v>2463</v>
      </c>
      <c r="D89" s="26">
        <f>SUM('Step 3'!D89:AA89)</f>
        <v>2465</v>
      </c>
      <c r="E89" s="26">
        <f>SUM('Step 3'!E89:AB89)</f>
        <v>2471</v>
      </c>
      <c r="F89" s="26">
        <f>SUM('Step 3'!F89:AC89)</f>
        <v>2475</v>
      </c>
      <c r="Q89" s="26"/>
    </row>
    <row r="90" spans="1:17" x14ac:dyDescent="0.2">
      <c r="A90" t="s">
        <v>163</v>
      </c>
      <c r="B90" s="26">
        <f>SUM('Step 3'!B90:Y90)</f>
        <v>1249</v>
      </c>
      <c r="C90" s="26">
        <f>SUM('Step 3'!C90:Z90)</f>
        <v>1238</v>
      </c>
      <c r="D90" s="26">
        <f>SUM('Step 3'!D90:AA90)</f>
        <v>1245</v>
      </c>
      <c r="E90" s="26">
        <f>SUM('Step 3'!E90:AB90)</f>
        <v>1258</v>
      </c>
      <c r="F90" s="26">
        <f>SUM('Step 3'!F90:AC90)</f>
        <v>1264</v>
      </c>
      <c r="Q90" s="26"/>
    </row>
    <row r="91" spans="1:17" x14ac:dyDescent="0.2">
      <c r="A91" t="s">
        <v>164</v>
      </c>
      <c r="B91" s="26">
        <f>SUM('Step 3'!B91:Y91)</f>
        <v>148</v>
      </c>
      <c r="C91" s="26">
        <f>SUM('Step 3'!C91:Z91)</f>
        <v>149</v>
      </c>
      <c r="D91" s="26">
        <f>SUM('Step 3'!D91:AA91)</f>
        <v>154</v>
      </c>
      <c r="E91" s="26">
        <f>SUM('Step 3'!E91:AB91)</f>
        <v>158</v>
      </c>
      <c r="F91" s="26">
        <f>SUM('Step 3'!F91:AC91)</f>
        <v>154</v>
      </c>
      <c r="Q91" s="26"/>
    </row>
    <row r="92" spans="1:17" x14ac:dyDescent="0.2">
      <c r="A92" t="s">
        <v>165</v>
      </c>
      <c r="B92" s="26">
        <f>SUM('Step 3'!B92:Y92)</f>
        <v>4354</v>
      </c>
      <c r="C92" s="26">
        <f>SUM('Step 3'!C92:Z92)</f>
        <v>4325</v>
      </c>
      <c r="D92" s="26">
        <f>SUM('Step 3'!D92:AA92)</f>
        <v>4381</v>
      </c>
      <c r="E92" s="26">
        <f>SUM('Step 3'!E92:AB92)</f>
        <v>4431</v>
      </c>
      <c r="F92" s="26">
        <f>SUM('Step 3'!F92:AC92)</f>
        <v>4471</v>
      </c>
      <c r="Q92" s="26"/>
    </row>
    <row r="93" spans="1:17" x14ac:dyDescent="0.2">
      <c r="A93" t="s">
        <v>166</v>
      </c>
      <c r="B93" s="26">
        <f>SUM('Step 3'!B93:Y93)</f>
        <v>1975</v>
      </c>
      <c r="C93" s="26">
        <f>SUM('Step 3'!C93:Z93)</f>
        <v>1953</v>
      </c>
      <c r="D93" s="26">
        <f>SUM('Step 3'!D93:AA93)</f>
        <v>1980</v>
      </c>
      <c r="E93" s="26">
        <f>SUM('Step 3'!E93:AB93)</f>
        <v>2012</v>
      </c>
      <c r="F93" s="26">
        <f>SUM('Step 3'!F93:AC93)</f>
        <v>2030</v>
      </c>
      <c r="Q93" s="26"/>
    </row>
    <row r="94" spans="1:17" x14ac:dyDescent="0.2">
      <c r="A94" t="s">
        <v>167</v>
      </c>
      <c r="B94" s="26">
        <f>SUM('Step 3'!B94:Y94)</f>
        <v>736</v>
      </c>
      <c r="C94" s="26">
        <f>SUM('Step 3'!C94:Z94)</f>
        <v>732</v>
      </c>
      <c r="D94" s="26">
        <f>SUM('Step 3'!D94:AA94)</f>
        <v>744</v>
      </c>
      <c r="E94" s="26">
        <f>SUM('Step 3'!E94:AB94)</f>
        <v>759</v>
      </c>
      <c r="F94" s="26">
        <f>SUM('Step 3'!F94:AC94)</f>
        <v>755</v>
      </c>
      <c r="Q94" s="26"/>
    </row>
    <row r="95" spans="1:17" x14ac:dyDescent="0.2">
      <c r="A95" t="s">
        <v>168</v>
      </c>
      <c r="B95" s="26">
        <f>SUM('Step 3'!B95:Y95)</f>
        <v>417</v>
      </c>
      <c r="C95" s="26">
        <f>SUM('Step 3'!C95:Z95)</f>
        <v>423</v>
      </c>
      <c r="D95" s="26">
        <f>SUM('Step 3'!D95:AA95)</f>
        <v>437</v>
      </c>
      <c r="E95" s="26">
        <f>SUM('Step 3'!E95:AB95)</f>
        <v>447</v>
      </c>
      <c r="F95" s="26">
        <f>SUM('Step 3'!F95:AC95)</f>
        <v>452</v>
      </c>
      <c r="Q95" s="26"/>
    </row>
    <row r="96" spans="1:17" x14ac:dyDescent="0.2">
      <c r="A96" t="s">
        <v>169</v>
      </c>
      <c r="B96" s="26">
        <f>SUM('Step 3'!B96:Y96)</f>
        <v>245</v>
      </c>
      <c r="C96" s="26">
        <f>SUM('Step 3'!C96:Z96)</f>
        <v>241</v>
      </c>
      <c r="D96" s="26">
        <f>SUM('Step 3'!D96:AA96)</f>
        <v>243</v>
      </c>
      <c r="E96" s="26">
        <f>SUM('Step 3'!E96:AB96)</f>
        <v>243</v>
      </c>
      <c r="F96" s="26">
        <f>SUM('Step 3'!F96:AC96)</f>
        <v>244</v>
      </c>
      <c r="Q96" s="26"/>
    </row>
    <row r="97" spans="1:17" x14ac:dyDescent="0.2">
      <c r="A97" t="s">
        <v>170</v>
      </c>
      <c r="B97" s="26">
        <f>SUM('Step 3'!B97:Y97)</f>
        <v>2254</v>
      </c>
      <c r="C97" s="26">
        <f>SUM('Step 3'!C97:Z97)</f>
        <v>2226</v>
      </c>
      <c r="D97" s="26">
        <f>SUM('Step 3'!D97:AA97)</f>
        <v>2232</v>
      </c>
      <c r="E97" s="26">
        <f>SUM('Step 3'!E97:AB97)</f>
        <v>2230</v>
      </c>
      <c r="F97" s="26">
        <f>SUM('Step 3'!F97:AC97)</f>
        <v>2225</v>
      </c>
      <c r="Q97" s="26"/>
    </row>
    <row r="98" spans="1:17" x14ac:dyDescent="0.2">
      <c r="A98" t="s">
        <v>171</v>
      </c>
      <c r="B98" s="26">
        <f>SUM('Step 3'!B98:Y98)</f>
        <v>5634</v>
      </c>
      <c r="C98" s="26">
        <f>SUM('Step 3'!C98:Z98)</f>
        <v>5559</v>
      </c>
      <c r="D98" s="26">
        <f>SUM('Step 3'!D98:AA98)</f>
        <v>5568</v>
      </c>
      <c r="E98" s="26">
        <f>SUM('Step 3'!E98:AB98)</f>
        <v>5569</v>
      </c>
      <c r="F98" s="26">
        <f>SUM('Step 3'!F98:AC98)</f>
        <v>5570</v>
      </c>
      <c r="Q98" s="26"/>
    </row>
    <row r="99" spans="1:17" x14ac:dyDescent="0.2">
      <c r="A99" t="s">
        <v>172</v>
      </c>
      <c r="B99" s="26">
        <f>SUM('Step 3'!B99:Y99)</f>
        <v>426</v>
      </c>
      <c r="C99" s="26">
        <f>SUM('Step 3'!C99:Z99)</f>
        <v>419</v>
      </c>
      <c r="D99" s="26">
        <f>SUM('Step 3'!D99:AA99)</f>
        <v>420</v>
      </c>
      <c r="E99" s="26">
        <f>SUM('Step 3'!E99:AB99)</f>
        <v>421</v>
      </c>
      <c r="F99" s="26">
        <f>SUM('Step 3'!F99:AC99)</f>
        <v>420</v>
      </c>
      <c r="Q99" s="26"/>
    </row>
    <row r="100" spans="1:17" x14ac:dyDescent="0.2">
      <c r="A100" t="s">
        <v>173</v>
      </c>
      <c r="B100" s="26">
        <f>SUM('Step 3'!B100:Y100)</f>
        <v>1568</v>
      </c>
      <c r="C100" s="26">
        <f>SUM('Step 3'!C100:Z100)</f>
        <v>1547</v>
      </c>
      <c r="D100" s="26">
        <f>SUM('Step 3'!D100:AA100)</f>
        <v>1552</v>
      </c>
      <c r="E100" s="26">
        <f>SUM('Step 3'!E100:AB100)</f>
        <v>1552</v>
      </c>
      <c r="F100" s="26">
        <f>SUM('Step 3'!F100:AC100)</f>
        <v>1558</v>
      </c>
      <c r="Q100" s="26"/>
    </row>
    <row r="101" spans="1:17" x14ac:dyDescent="0.2">
      <c r="A101" t="s">
        <v>174</v>
      </c>
      <c r="B101" s="26">
        <f>SUM('Step 3'!B101:Y101)</f>
        <v>2044</v>
      </c>
      <c r="C101" s="26">
        <f>SUM('Step 3'!C101:Z101)</f>
        <v>2012</v>
      </c>
      <c r="D101" s="26">
        <f>SUM('Step 3'!D101:AA101)</f>
        <v>2003</v>
      </c>
      <c r="E101" s="26">
        <f>SUM('Step 3'!E101:AB101)</f>
        <v>1998</v>
      </c>
      <c r="F101" s="26">
        <f>SUM('Step 3'!F101:AC101)</f>
        <v>1993</v>
      </c>
      <c r="Q101" s="26"/>
    </row>
    <row r="102" spans="1:17" x14ac:dyDescent="0.2">
      <c r="A102" t="s">
        <v>175</v>
      </c>
      <c r="B102" s="26">
        <f>SUM('Step 3'!B102:Y102)</f>
        <v>978</v>
      </c>
      <c r="C102" s="26">
        <f>SUM('Step 3'!C102:Z102)</f>
        <v>967</v>
      </c>
      <c r="D102" s="26">
        <f>SUM('Step 3'!D102:AA102)</f>
        <v>970</v>
      </c>
      <c r="E102" s="26">
        <f>SUM('Step 3'!E102:AB102)</f>
        <v>974</v>
      </c>
      <c r="F102" s="26">
        <f>SUM('Step 3'!F102:AC102)</f>
        <v>982</v>
      </c>
      <c r="Q102" s="26"/>
    </row>
    <row r="103" spans="1:17" x14ac:dyDescent="0.2">
      <c r="A103" t="s">
        <v>176</v>
      </c>
      <c r="B103" s="26">
        <f>SUM('Step 3'!B103:Y103)</f>
        <v>172</v>
      </c>
      <c r="C103" s="26">
        <f>SUM('Step 3'!C103:Z103)</f>
        <v>170</v>
      </c>
      <c r="D103" s="26">
        <f>SUM('Step 3'!D103:AA103)</f>
        <v>174</v>
      </c>
      <c r="E103" s="26">
        <f>SUM('Step 3'!E103:AB103)</f>
        <v>178</v>
      </c>
      <c r="F103" s="26">
        <f>SUM('Step 3'!F103:AC103)</f>
        <v>180</v>
      </c>
      <c r="Q103" s="26"/>
    </row>
    <row r="104" spans="1:17" x14ac:dyDescent="0.2">
      <c r="A104" t="s">
        <v>177</v>
      </c>
      <c r="B104" s="26">
        <f>SUM('Step 3'!B104:Y104)</f>
        <v>5075</v>
      </c>
      <c r="C104" s="26">
        <f>SUM('Step 3'!C104:Z104)</f>
        <v>5040</v>
      </c>
      <c r="D104" s="26">
        <f>SUM('Step 3'!D104:AA104)</f>
        <v>5076</v>
      </c>
      <c r="E104" s="26">
        <f>SUM('Step 3'!E104:AB104)</f>
        <v>5119</v>
      </c>
      <c r="F104" s="26">
        <f>SUM('Step 3'!F104:AC104)</f>
        <v>5179</v>
      </c>
      <c r="Q104" s="26"/>
    </row>
    <row r="105" spans="1:17" x14ac:dyDescent="0.2">
      <c r="A105" t="s">
        <v>178</v>
      </c>
      <c r="B105" s="26">
        <f>SUM('Step 3'!B105:Y105)</f>
        <v>843</v>
      </c>
      <c r="C105" s="26">
        <f>SUM('Step 3'!C105:Z105)</f>
        <v>824</v>
      </c>
      <c r="D105" s="26">
        <f>SUM('Step 3'!D105:AA105)</f>
        <v>829</v>
      </c>
      <c r="E105" s="26">
        <f>SUM('Step 3'!E105:AB105)</f>
        <v>829</v>
      </c>
      <c r="F105" s="26">
        <f>SUM('Step 3'!F105:AC105)</f>
        <v>826</v>
      </c>
      <c r="Q105" s="26"/>
    </row>
    <row r="106" spans="1:17" x14ac:dyDescent="0.2">
      <c r="A106" t="s">
        <v>179</v>
      </c>
      <c r="B106" s="26">
        <f>SUM('Step 3'!B106:Y106)</f>
        <v>176</v>
      </c>
      <c r="C106" s="26">
        <f>SUM('Step 3'!C106:Z106)</f>
        <v>179</v>
      </c>
      <c r="D106" s="26">
        <f>SUM('Step 3'!D106:AA106)</f>
        <v>187</v>
      </c>
      <c r="E106" s="26">
        <f>SUM('Step 3'!E106:AB106)</f>
        <v>191</v>
      </c>
      <c r="F106" s="26">
        <f>SUM('Step 3'!F106:AC106)</f>
        <v>197</v>
      </c>
      <c r="Q106" s="26"/>
    </row>
    <row r="107" spans="1:17" x14ac:dyDescent="0.2">
      <c r="A107" t="s">
        <v>180</v>
      </c>
      <c r="B107" s="26">
        <f>SUM('Step 3'!B107:Y107)</f>
        <v>23490</v>
      </c>
      <c r="C107" s="26">
        <f>SUM('Step 3'!C107:Z107)</f>
        <v>23214</v>
      </c>
      <c r="D107" s="26">
        <f>SUM('Step 3'!D107:AA107)</f>
        <v>23212</v>
      </c>
      <c r="E107" s="26">
        <f>SUM('Step 3'!E107:AB107)</f>
        <v>23260</v>
      </c>
      <c r="F107" s="26">
        <f>SUM('Step 3'!F107:AC107)</f>
        <v>23319</v>
      </c>
      <c r="Q107" s="26"/>
    </row>
    <row r="108" spans="1:17" x14ac:dyDescent="0.2">
      <c r="A108" t="s">
        <v>181</v>
      </c>
      <c r="B108" s="26">
        <f>SUM('Step 3'!B108:Y108)</f>
        <v>396</v>
      </c>
      <c r="C108" s="26">
        <f>SUM('Step 3'!C108:Z108)</f>
        <v>382</v>
      </c>
      <c r="D108" s="26">
        <f>SUM('Step 3'!D108:AA108)</f>
        <v>382</v>
      </c>
      <c r="E108" s="26">
        <f>SUM('Step 3'!E108:AB108)</f>
        <v>375</v>
      </c>
      <c r="F108" s="26">
        <f>SUM('Step 3'!F108:AC108)</f>
        <v>361</v>
      </c>
      <c r="Q108" s="26"/>
    </row>
    <row r="109" spans="1:17" x14ac:dyDescent="0.2">
      <c r="A109" t="s">
        <v>182</v>
      </c>
      <c r="B109" s="26">
        <f>SUM('Step 3'!B109:Y109)</f>
        <v>739</v>
      </c>
      <c r="C109" s="26">
        <f>SUM('Step 3'!C109:Z109)</f>
        <v>731</v>
      </c>
      <c r="D109" s="26">
        <f>SUM('Step 3'!D109:AA109)</f>
        <v>735</v>
      </c>
      <c r="E109" s="26">
        <f>SUM('Step 3'!E109:AB109)</f>
        <v>742</v>
      </c>
      <c r="F109" s="26">
        <f>SUM('Step 3'!F109:AC109)</f>
        <v>740</v>
      </c>
      <c r="Q109" s="26"/>
    </row>
    <row r="110" spans="1:17" x14ac:dyDescent="0.2">
      <c r="A110" t="s">
        <v>183</v>
      </c>
      <c r="B110" s="26">
        <f>SUM('Step 3'!B110:Y110)</f>
        <v>538</v>
      </c>
      <c r="C110" s="26">
        <f>SUM('Step 3'!C110:Z110)</f>
        <v>538</v>
      </c>
      <c r="D110" s="26">
        <f>SUM('Step 3'!D110:AA110)</f>
        <v>530</v>
      </c>
      <c r="E110" s="26">
        <f>SUM('Step 3'!E110:AB110)</f>
        <v>525</v>
      </c>
      <c r="F110" s="26">
        <f>SUM('Step 3'!F110:AC110)</f>
        <v>532</v>
      </c>
      <c r="Q110" s="26"/>
    </row>
    <row r="111" spans="1:17" x14ac:dyDescent="0.2">
      <c r="A111" t="s">
        <v>184</v>
      </c>
      <c r="B111" s="26">
        <f>SUM('Step 3'!B111:Y111)</f>
        <v>1237</v>
      </c>
      <c r="C111" s="26">
        <f>SUM('Step 3'!C111:Z111)</f>
        <v>1235</v>
      </c>
      <c r="D111" s="26">
        <f>SUM('Step 3'!D111:AA111)</f>
        <v>1240</v>
      </c>
      <c r="E111" s="26">
        <f>SUM('Step 3'!E111:AB111)</f>
        <v>1257</v>
      </c>
      <c r="F111" s="26">
        <f>SUM('Step 3'!F111:AC111)</f>
        <v>1269</v>
      </c>
      <c r="Q111" s="26"/>
    </row>
    <row r="112" spans="1:17" x14ac:dyDescent="0.2">
      <c r="A112" t="s">
        <v>185</v>
      </c>
      <c r="B112" s="26">
        <f>SUM('Step 3'!B112:Y112)</f>
        <v>678</v>
      </c>
      <c r="C112" s="26">
        <f>SUM('Step 3'!C112:Z112)</f>
        <v>662</v>
      </c>
      <c r="D112" s="26">
        <f>SUM('Step 3'!D112:AA112)</f>
        <v>661</v>
      </c>
      <c r="E112" s="26">
        <f>SUM('Step 3'!E112:AB112)</f>
        <v>656</v>
      </c>
      <c r="F112" s="26">
        <f>SUM('Step 3'!F112:AC112)</f>
        <v>653</v>
      </c>
      <c r="Q112" s="26"/>
    </row>
    <row r="113" spans="1:17" x14ac:dyDescent="0.2">
      <c r="A113" t="s">
        <v>186</v>
      </c>
      <c r="B113" s="26">
        <f>SUM('Step 3'!B113:Y113)</f>
        <v>177</v>
      </c>
      <c r="C113" s="26">
        <f>SUM('Step 3'!C113:Z113)</f>
        <v>176</v>
      </c>
      <c r="D113" s="26">
        <f>SUM('Step 3'!D113:AA113)</f>
        <v>174</v>
      </c>
      <c r="E113" s="26">
        <f>SUM('Step 3'!E113:AB113)</f>
        <v>169</v>
      </c>
      <c r="F113" s="26">
        <f>SUM('Step 3'!F113:AC113)</f>
        <v>164</v>
      </c>
      <c r="Q113" s="26"/>
    </row>
    <row r="114" spans="1:17" x14ac:dyDescent="0.2">
      <c r="A114" t="s">
        <v>70</v>
      </c>
      <c r="B114" s="26">
        <f>SUM('Step 3'!B114:Y114)</f>
        <v>42</v>
      </c>
      <c r="C114" s="26">
        <f>SUM('Step 3'!C114:Z114)</f>
        <v>44</v>
      </c>
      <c r="D114" s="26">
        <f>SUM('Step 3'!D114:AA114)</f>
        <v>46</v>
      </c>
      <c r="E114" s="26">
        <f>SUM('Step 3'!E114:AB114)</f>
        <v>46</v>
      </c>
      <c r="F114" s="26">
        <f>SUM('Step 3'!F114:AC114)</f>
        <v>46</v>
      </c>
      <c r="Q114" s="26"/>
    </row>
    <row r="115" spans="1:17" x14ac:dyDescent="0.2">
      <c r="A115" t="s">
        <v>187</v>
      </c>
      <c r="B115" s="26">
        <f>SUM('Step 3'!B115:Y115)</f>
        <v>3119</v>
      </c>
      <c r="C115" s="26">
        <f>SUM('Step 3'!C115:Z115)</f>
        <v>3097</v>
      </c>
      <c r="D115" s="26">
        <f>SUM('Step 3'!D115:AA115)</f>
        <v>3115</v>
      </c>
      <c r="E115" s="26">
        <f>SUM('Step 3'!E115:AB115)</f>
        <v>3139</v>
      </c>
      <c r="F115" s="26">
        <f>SUM('Step 3'!F115:AC115)</f>
        <v>3149</v>
      </c>
      <c r="Q115" s="26"/>
    </row>
    <row r="116" spans="1:17" x14ac:dyDescent="0.2">
      <c r="A116" t="s">
        <v>188</v>
      </c>
      <c r="B116" s="26">
        <f>SUM('Step 3'!B116:Y116)</f>
        <v>807</v>
      </c>
      <c r="C116" s="26">
        <f>SUM('Step 3'!C116:Z116)</f>
        <v>789</v>
      </c>
      <c r="D116" s="26">
        <f>SUM('Step 3'!D116:AA116)</f>
        <v>787</v>
      </c>
      <c r="E116" s="26">
        <f>SUM('Step 3'!E116:AB116)</f>
        <v>784</v>
      </c>
      <c r="F116" s="26">
        <f>SUM('Step 3'!F116:AC116)</f>
        <v>779</v>
      </c>
      <c r="Q116" s="26"/>
    </row>
    <row r="117" spans="1:17" x14ac:dyDescent="0.2">
      <c r="A117" t="s">
        <v>189</v>
      </c>
      <c r="B117" s="26">
        <f>SUM('Step 3'!B117:Y117)</f>
        <v>5251</v>
      </c>
      <c r="C117" s="26">
        <f>SUM('Step 3'!C117:Z117)</f>
        <v>5247</v>
      </c>
      <c r="D117" s="26">
        <f>SUM('Step 3'!D117:AA117)</f>
        <v>5312</v>
      </c>
      <c r="E117" s="26">
        <f>SUM('Step 3'!E117:AB117)</f>
        <v>5313</v>
      </c>
      <c r="F117" s="26">
        <f>SUM('Step 3'!F117:AC117)</f>
        <v>5311</v>
      </c>
      <c r="Q117" s="26"/>
    </row>
    <row r="118" spans="1:17" x14ac:dyDescent="0.2">
      <c r="A118" t="s">
        <v>190</v>
      </c>
      <c r="B118" s="26">
        <f>SUM('Step 3'!B118:Y118)</f>
        <v>472</v>
      </c>
      <c r="C118" s="26">
        <f>SUM('Step 3'!C118:Z118)</f>
        <v>475</v>
      </c>
      <c r="D118" s="26">
        <f>SUM('Step 3'!D118:AA118)</f>
        <v>481</v>
      </c>
      <c r="E118" s="26">
        <f>SUM('Step 3'!E118:AB118)</f>
        <v>480</v>
      </c>
      <c r="F118" s="26">
        <f>SUM('Step 3'!F118:AC118)</f>
        <v>478</v>
      </c>
      <c r="Q118" s="26"/>
    </row>
    <row r="119" spans="1:17" x14ac:dyDescent="0.2">
      <c r="A119" t="s">
        <v>191</v>
      </c>
      <c r="B119" s="26">
        <f>SUM('Step 3'!B119:Y119)</f>
        <v>2967</v>
      </c>
      <c r="C119" s="26">
        <f>SUM('Step 3'!C119:Z119)</f>
        <v>2936</v>
      </c>
      <c r="D119" s="26">
        <f>SUM('Step 3'!D119:AA119)</f>
        <v>2942</v>
      </c>
      <c r="E119" s="26">
        <f>SUM('Step 3'!E119:AB119)</f>
        <v>2963</v>
      </c>
      <c r="F119" s="26">
        <f>SUM('Step 3'!F119:AC119)</f>
        <v>3004</v>
      </c>
      <c r="Q119" s="26"/>
    </row>
    <row r="120" spans="1:17" x14ac:dyDescent="0.2">
      <c r="A120" t="s">
        <v>192</v>
      </c>
      <c r="B120" s="26">
        <f>SUM('Step 3'!B120:Y120)</f>
        <v>246</v>
      </c>
      <c r="C120" s="26">
        <f>SUM('Step 3'!C120:Z120)</f>
        <v>241</v>
      </c>
      <c r="D120" s="26">
        <f>SUM('Step 3'!D120:AA120)</f>
        <v>243</v>
      </c>
      <c r="E120" s="26">
        <f>SUM('Step 3'!E120:AB120)</f>
        <v>242</v>
      </c>
      <c r="F120" s="26">
        <f>SUM('Step 3'!F120:AC120)</f>
        <v>241</v>
      </c>
      <c r="Q120" s="26"/>
    </row>
    <row r="121" spans="1:17" x14ac:dyDescent="0.2">
      <c r="A121" t="s">
        <v>193</v>
      </c>
      <c r="B121" s="26">
        <f>SUM('Step 3'!B121:Y121)</f>
        <v>4</v>
      </c>
      <c r="C121" s="26">
        <f>SUM('Step 3'!C121:Z121)</f>
        <v>4</v>
      </c>
      <c r="D121" s="26">
        <f>SUM('Step 3'!D121:AA121)</f>
        <v>4</v>
      </c>
      <c r="E121" s="26">
        <f>SUM('Step 3'!E121:AB121)</f>
        <v>4</v>
      </c>
      <c r="F121" s="26">
        <f>SUM('Step 3'!F121:AC121)</f>
        <v>4</v>
      </c>
      <c r="Q121" s="26"/>
    </row>
    <row r="122" spans="1:17" x14ac:dyDescent="0.2">
      <c r="A122" t="s">
        <v>194</v>
      </c>
      <c r="B122" s="26">
        <f>SUM('Step 3'!B122:Y122)</f>
        <v>1326</v>
      </c>
      <c r="C122" s="26">
        <f>SUM('Step 3'!C122:Z122)</f>
        <v>1316</v>
      </c>
      <c r="D122" s="26">
        <f>SUM('Step 3'!D122:AA122)</f>
        <v>1304</v>
      </c>
      <c r="E122" s="26">
        <f>SUM('Step 3'!E122:AB122)</f>
        <v>1292</v>
      </c>
      <c r="F122" s="26">
        <f>SUM('Step 3'!F122:AC122)</f>
        <v>1289</v>
      </c>
      <c r="Q122" s="26"/>
    </row>
    <row r="123" spans="1:17" x14ac:dyDescent="0.2">
      <c r="A123" t="s">
        <v>195</v>
      </c>
      <c r="B123" s="26">
        <f>SUM('Step 3'!B123:Y123)</f>
        <v>2013</v>
      </c>
      <c r="C123" s="26">
        <f>SUM('Step 3'!C123:Z123)</f>
        <v>1977</v>
      </c>
      <c r="D123" s="26">
        <f>SUM('Step 3'!D123:AA123)</f>
        <v>1949</v>
      </c>
      <c r="E123" s="26">
        <f>SUM('Step 3'!E123:AB123)</f>
        <v>1935</v>
      </c>
      <c r="F123" s="26">
        <f>SUM('Step 3'!F123:AC123)</f>
        <v>1926</v>
      </c>
      <c r="Q123" s="26"/>
    </row>
    <row r="124" spans="1:17" x14ac:dyDescent="0.2">
      <c r="A124" t="s">
        <v>196</v>
      </c>
      <c r="B124" s="26">
        <f>SUM('Step 3'!B124:Y124)</f>
        <v>25505</v>
      </c>
      <c r="C124" s="26">
        <f>SUM('Step 3'!C124:Z124)</f>
        <v>25402</v>
      </c>
      <c r="D124" s="26">
        <f>SUM('Step 3'!D124:AA124)</f>
        <v>25577</v>
      </c>
      <c r="E124" s="26">
        <f>SUM('Step 3'!E124:AB124)</f>
        <v>25772</v>
      </c>
      <c r="F124" s="26">
        <f>SUM('Step 3'!F124:AC124)</f>
        <v>25988</v>
      </c>
      <c r="Q124" s="26"/>
    </row>
    <row r="125" spans="1:17" x14ac:dyDescent="0.2">
      <c r="A125" t="s">
        <v>197</v>
      </c>
      <c r="B125" s="26">
        <f>SUM('Step 3'!B125:Y125)</f>
        <v>182</v>
      </c>
      <c r="C125" s="26">
        <f>SUM('Step 3'!C125:Z125)</f>
        <v>182</v>
      </c>
      <c r="D125" s="26">
        <f>SUM('Step 3'!D125:AA125)</f>
        <v>180</v>
      </c>
      <c r="E125" s="26">
        <f>SUM('Step 3'!E125:AB125)</f>
        <v>178</v>
      </c>
      <c r="F125" s="26">
        <f>SUM('Step 3'!F125:AC125)</f>
        <v>175</v>
      </c>
      <c r="Q125" s="26"/>
    </row>
    <row r="126" spans="1:17" x14ac:dyDescent="0.2">
      <c r="A126" t="s">
        <v>198</v>
      </c>
      <c r="B126" s="26">
        <f>SUM('Step 3'!B126:Y126)</f>
        <v>1294</v>
      </c>
      <c r="C126" s="26">
        <f>SUM('Step 3'!C126:Z126)</f>
        <v>1283</v>
      </c>
      <c r="D126" s="26">
        <f>SUM('Step 3'!D126:AA126)</f>
        <v>1283</v>
      </c>
      <c r="E126" s="26">
        <f>SUM('Step 3'!E126:AB126)</f>
        <v>1280</v>
      </c>
      <c r="F126" s="26">
        <f>SUM('Step 3'!F126:AC126)</f>
        <v>1292</v>
      </c>
      <c r="Q126" s="26"/>
    </row>
    <row r="127" spans="1:17" x14ac:dyDescent="0.2">
      <c r="A127" t="s">
        <v>199</v>
      </c>
      <c r="B127" s="26">
        <f>SUM('Step 3'!B127:Y127)</f>
        <v>292</v>
      </c>
      <c r="C127" s="26">
        <f>SUM('Step 3'!C127:Z127)</f>
        <v>283</v>
      </c>
      <c r="D127" s="26">
        <f>SUM('Step 3'!D127:AA127)</f>
        <v>271</v>
      </c>
      <c r="E127" s="26">
        <f>SUM('Step 3'!E127:AB127)</f>
        <v>267</v>
      </c>
      <c r="F127" s="26">
        <f>SUM('Step 3'!F127:AC127)</f>
        <v>269</v>
      </c>
      <c r="Q127" s="26"/>
    </row>
    <row r="128" spans="1:17" x14ac:dyDescent="0.2">
      <c r="A128" t="s">
        <v>200</v>
      </c>
      <c r="B128" s="26">
        <f>SUM('Step 3'!B128:Y128)</f>
        <v>133132</v>
      </c>
      <c r="C128" s="26">
        <f>SUM('Step 3'!C128:Z128)</f>
        <v>132775</v>
      </c>
      <c r="D128" s="26">
        <f>SUM('Step 3'!D128:AA128)</f>
        <v>134098</v>
      </c>
      <c r="E128" s="26">
        <f>SUM('Step 3'!E128:AB128)</f>
        <v>135452</v>
      </c>
      <c r="F128" s="26">
        <f>SUM('Step 3'!F128:AC128)</f>
        <v>136676</v>
      </c>
      <c r="Q128" s="26"/>
    </row>
    <row r="129" spans="1:17" x14ac:dyDescent="0.2">
      <c r="A129" t="s">
        <v>201</v>
      </c>
      <c r="B129" s="26">
        <f>SUM('Step 3'!B129:Y129)</f>
        <v>1617</v>
      </c>
      <c r="C129" s="26">
        <f>SUM('Step 3'!C129:Z129)</f>
        <v>1597</v>
      </c>
      <c r="D129" s="26">
        <f>SUM('Step 3'!D129:AA129)</f>
        <v>1587</v>
      </c>
      <c r="E129" s="26">
        <f>SUM('Step 3'!E129:AB129)</f>
        <v>1576</v>
      </c>
      <c r="F129" s="26">
        <f>SUM('Step 3'!F129:AC129)</f>
        <v>1573</v>
      </c>
      <c r="Q129" s="26"/>
    </row>
    <row r="130" spans="1:17" x14ac:dyDescent="0.2">
      <c r="A130" t="s">
        <v>202</v>
      </c>
      <c r="B130" s="26">
        <f>SUM('Step 3'!B130:Y130)</f>
        <v>4138</v>
      </c>
      <c r="C130" s="26">
        <f>SUM('Step 3'!C130:Z130)</f>
        <v>4096</v>
      </c>
      <c r="D130" s="26">
        <f>SUM('Step 3'!D130:AA130)</f>
        <v>4099</v>
      </c>
      <c r="E130" s="26">
        <f>SUM('Step 3'!E130:AB130)</f>
        <v>4095</v>
      </c>
      <c r="F130" s="26">
        <f>SUM('Step 3'!F130:AC130)</f>
        <v>4098</v>
      </c>
      <c r="Q130" s="26"/>
    </row>
    <row r="131" spans="1:17" x14ac:dyDescent="0.2">
      <c r="A131" t="s">
        <v>203</v>
      </c>
      <c r="B131" s="26">
        <f>SUM('Step 3'!B131:Y131)</f>
        <v>1439</v>
      </c>
      <c r="C131" s="26">
        <f>SUM('Step 3'!C131:Z131)</f>
        <v>1412</v>
      </c>
      <c r="D131" s="26">
        <f>SUM('Step 3'!D131:AA131)</f>
        <v>1416</v>
      </c>
      <c r="E131" s="26">
        <f>SUM('Step 3'!E131:AB131)</f>
        <v>1410</v>
      </c>
      <c r="F131" s="26">
        <f>SUM('Step 3'!F131:AC131)</f>
        <v>1407</v>
      </c>
      <c r="Q131" s="26"/>
    </row>
    <row r="132" spans="1:17" x14ac:dyDescent="0.2">
      <c r="A132" t="s">
        <v>204</v>
      </c>
      <c r="B132" s="26">
        <f>SUM('Step 3'!B132:Y132)</f>
        <v>512</v>
      </c>
      <c r="C132" s="26">
        <f>SUM('Step 3'!C132:Z132)</f>
        <v>505</v>
      </c>
      <c r="D132" s="26">
        <f>SUM('Step 3'!D132:AA132)</f>
        <v>504</v>
      </c>
      <c r="E132" s="26">
        <f>SUM('Step 3'!E132:AB132)</f>
        <v>500</v>
      </c>
      <c r="F132" s="26">
        <f>SUM('Step 3'!F132:AC132)</f>
        <v>499</v>
      </c>
      <c r="Q132" s="26"/>
    </row>
    <row r="133" spans="1:17" x14ac:dyDescent="0.2">
      <c r="A133" t="s">
        <v>205</v>
      </c>
      <c r="B133" s="26">
        <f>SUM('Step 3'!B133:Y133)</f>
        <v>2442</v>
      </c>
      <c r="C133" s="26">
        <f>SUM('Step 3'!C133:Z133)</f>
        <v>2439</v>
      </c>
      <c r="D133" s="26">
        <f>SUM('Step 3'!D133:AA133)</f>
        <v>2461</v>
      </c>
      <c r="E133" s="26">
        <f>SUM('Step 3'!E133:AB133)</f>
        <v>2500</v>
      </c>
      <c r="F133" s="26">
        <f>SUM('Step 3'!F133:AC133)</f>
        <v>2518</v>
      </c>
      <c r="Q133" s="26"/>
    </row>
    <row r="134" spans="1:17" x14ac:dyDescent="0.2">
      <c r="A134" t="s">
        <v>206</v>
      </c>
      <c r="B134" s="26">
        <f>SUM('Step 3'!B134:Y134)</f>
        <v>4141</v>
      </c>
      <c r="C134" s="26">
        <f>SUM('Step 3'!C134:Z134)</f>
        <v>4106</v>
      </c>
      <c r="D134" s="26">
        <f>SUM('Step 3'!D134:AA134)</f>
        <v>4107</v>
      </c>
      <c r="E134" s="26">
        <f>SUM('Step 3'!E134:AB134)</f>
        <v>4129</v>
      </c>
      <c r="F134" s="26">
        <f>SUM('Step 3'!F134:AC134)</f>
        <v>4156</v>
      </c>
      <c r="Q134" s="26"/>
    </row>
    <row r="135" spans="1:17" x14ac:dyDescent="0.2">
      <c r="A135" t="s">
        <v>207</v>
      </c>
      <c r="B135" s="26">
        <f>SUM('Step 3'!B135:Y135)</f>
        <v>1444</v>
      </c>
      <c r="C135" s="26">
        <f>SUM('Step 3'!C135:Z135)</f>
        <v>1423</v>
      </c>
      <c r="D135" s="26">
        <f>SUM('Step 3'!D135:AA135)</f>
        <v>1424</v>
      </c>
      <c r="E135" s="26">
        <f>SUM('Step 3'!E135:AB135)</f>
        <v>1414</v>
      </c>
      <c r="F135" s="26">
        <f>SUM('Step 3'!F135:AC135)</f>
        <v>1419</v>
      </c>
      <c r="Q135" s="26"/>
    </row>
    <row r="136" spans="1:17" x14ac:dyDescent="0.2">
      <c r="A136" t="s">
        <v>208</v>
      </c>
      <c r="B136" s="26">
        <f>SUM('Step 3'!B136:Y136)</f>
        <v>9116</v>
      </c>
      <c r="C136" s="26">
        <f>SUM('Step 3'!C136:Z136)</f>
        <v>9037</v>
      </c>
      <c r="D136" s="26">
        <f>SUM('Step 3'!D136:AA136)</f>
        <v>9115</v>
      </c>
      <c r="E136" s="26">
        <f>SUM('Step 3'!E136:AB136)</f>
        <v>9244</v>
      </c>
      <c r="F136" s="26">
        <f>SUM('Step 3'!F136:AC136)</f>
        <v>9329</v>
      </c>
      <c r="Q136" s="26"/>
    </row>
    <row r="137" spans="1:17" x14ac:dyDescent="0.2">
      <c r="A137" t="s">
        <v>209</v>
      </c>
      <c r="B137" s="26">
        <f>SUM('Step 3'!B137:Y137)</f>
        <v>254</v>
      </c>
      <c r="C137" s="26">
        <f>SUM('Step 3'!C137:Z137)</f>
        <v>261</v>
      </c>
      <c r="D137" s="26">
        <f>SUM('Step 3'!D137:AA137)</f>
        <v>269</v>
      </c>
      <c r="E137" s="26">
        <f>SUM('Step 3'!E137:AB137)</f>
        <v>273</v>
      </c>
      <c r="F137" s="26">
        <f>SUM('Step 3'!F137:AC137)</f>
        <v>272</v>
      </c>
      <c r="Q137" s="26"/>
    </row>
    <row r="138" spans="1:17" x14ac:dyDescent="0.2">
      <c r="A138" t="s">
        <v>210</v>
      </c>
      <c r="B138" s="26">
        <f>SUM('Step 3'!B138:Y138)</f>
        <v>1615</v>
      </c>
      <c r="C138" s="26">
        <f>SUM('Step 3'!C138:Z138)</f>
        <v>1602</v>
      </c>
      <c r="D138" s="26">
        <f>SUM('Step 3'!D138:AA138)</f>
        <v>1623</v>
      </c>
      <c r="E138" s="26">
        <f>SUM('Step 3'!E138:AB138)</f>
        <v>1620</v>
      </c>
      <c r="F138" s="26">
        <f>SUM('Step 3'!F138:AC138)</f>
        <v>1633</v>
      </c>
      <c r="Q138" s="26"/>
    </row>
    <row r="139" spans="1:17" x14ac:dyDescent="0.2">
      <c r="A139" t="s">
        <v>211</v>
      </c>
      <c r="B139" s="26">
        <f>SUM('Step 3'!B139:Y139)</f>
        <v>303</v>
      </c>
      <c r="C139" s="26">
        <f>SUM('Step 3'!C139:Z139)</f>
        <v>290</v>
      </c>
      <c r="D139" s="26">
        <f>SUM('Step 3'!D139:AA139)</f>
        <v>283</v>
      </c>
      <c r="E139" s="26">
        <f>SUM('Step 3'!E139:AB139)</f>
        <v>276</v>
      </c>
      <c r="F139" s="26">
        <f>SUM('Step 3'!F139:AC139)</f>
        <v>265</v>
      </c>
      <c r="Q139" s="26"/>
    </row>
    <row r="140" spans="1:17" x14ac:dyDescent="0.2">
      <c r="A140" t="s">
        <v>212</v>
      </c>
      <c r="B140" s="26">
        <f>SUM('Step 3'!B140:Y140)</f>
        <v>6351</v>
      </c>
      <c r="C140" s="26">
        <f>SUM('Step 3'!C140:Z140)</f>
        <v>6287</v>
      </c>
      <c r="D140" s="26">
        <f>SUM('Step 3'!D140:AA140)</f>
        <v>6284</v>
      </c>
      <c r="E140" s="26">
        <f>SUM('Step 3'!E140:AB140)</f>
        <v>6296</v>
      </c>
      <c r="F140" s="26">
        <f>SUM('Step 3'!F140:AC140)</f>
        <v>6343</v>
      </c>
      <c r="Q140" s="26"/>
    </row>
    <row r="141" spans="1:17" x14ac:dyDescent="0.2">
      <c r="A141" t="s">
        <v>213</v>
      </c>
      <c r="B141" s="26">
        <f>SUM('Step 3'!B141:Y141)</f>
        <v>13862</v>
      </c>
      <c r="C141" s="26">
        <f>SUM('Step 3'!C141:Z141)</f>
        <v>13715</v>
      </c>
      <c r="D141" s="26">
        <f>SUM('Step 3'!D141:AA141)</f>
        <v>13757</v>
      </c>
      <c r="E141" s="26">
        <f>SUM('Step 3'!E141:AB141)</f>
        <v>13792</v>
      </c>
      <c r="F141" s="26">
        <f>SUM('Step 3'!F141:AC141)</f>
        <v>13851</v>
      </c>
      <c r="Q141" s="26"/>
    </row>
    <row r="142" spans="1:17" x14ac:dyDescent="0.2">
      <c r="A142" t="s">
        <v>214</v>
      </c>
      <c r="B142" s="26">
        <f>SUM('Step 3'!B142:Y142)</f>
        <v>796</v>
      </c>
      <c r="C142" s="26">
        <f>SUM('Step 3'!C142:Z142)</f>
        <v>788</v>
      </c>
      <c r="D142" s="26">
        <f>SUM('Step 3'!D142:AA142)</f>
        <v>785</v>
      </c>
      <c r="E142" s="26">
        <f>SUM('Step 3'!E142:AB142)</f>
        <v>782</v>
      </c>
      <c r="F142" s="26">
        <f>SUM('Step 3'!F142:AC142)</f>
        <v>787</v>
      </c>
      <c r="Q142" s="26"/>
    </row>
    <row r="143" spans="1:17" x14ac:dyDescent="0.2">
      <c r="A143" t="s">
        <v>215</v>
      </c>
      <c r="B143" s="26">
        <f>SUM('Step 3'!B143:Y143)</f>
        <v>2202</v>
      </c>
      <c r="C143" s="26">
        <f>SUM('Step 3'!C143:Z143)</f>
        <v>2194</v>
      </c>
      <c r="D143" s="26">
        <f>SUM('Step 3'!D143:AA143)</f>
        <v>2204</v>
      </c>
      <c r="E143" s="26">
        <f>SUM('Step 3'!E143:AB143)</f>
        <v>2206</v>
      </c>
      <c r="F143" s="26">
        <f>SUM('Step 3'!F143:AC143)</f>
        <v>2204</v>
      </c>
      <c r="Q143" s="26"/>
    </row>
    <row r="144" spans="1:17" x14ac:dyDescent="0.2">
      <c r="A144" t="s">
        <v>216</v>
      </c>
      <c r="B144" s="26">
        <f>SUM('Step 3'!B144:Y144)</f>
        <v>4399</v>
      </c>
      <c r="C144" s="26">
        <f>SUM('Step 3'!C144:Z144)</f>
        <v>4368</v>
      </c>
      <c r="D144" s="26">
        <f>SUM('Step 3'!D144:AA144)</f>
        <v>4406</v>
      </c>
      <c r="E144" s="26">
        <f>SUM('Step 3'!E144:AB144)</f>
        <v>4437</v>
      </c>
      <c r="F144" s="26">
        <f>SUM('Step 3'!F144:AC144)</f>
        <v>4465</v>
      </c>
      <c r="Q144" s="26"/>
    </row>
    <row r="145" spans="1:17" x14ac:dyDescent="0.2">
      <c r="A145" t="s">
        <v>217</v>
      </c>
      <c r="B145" s="26">
        <f>SUM('Step 3'!B145:Y145)</f>
        <v>6443</v>
      </c>
      <c r="C145" s="26">
        <f>SUM('Step 3'!C145:Z145)</f>
        <v>6380</v>
      </c>
      <c r="D145" s="26">
        <f>SUM('Step 3'!D145:AA145)</f>
        <v>6409</v>
      </c>
      <c r="E145" s="26">
        <f>SUM('Step 3'!E145:AB145)</f>
        <v>6435</v>
      </c>
      <c r="F145" s="26">
        <f>SUM('Step 3'!F145:AC145)</f>
        <v>6458</v>
      </c>
      <c r="Q145" s="26"/>
    </row>
    <row r="146" spans="1:17" x14ac:dyDescent="0.2">
      <c r="A146" t="s">
        <v>218</v>
      </c>
      <c r="B146" s="26">
        <f>SUM('Step 3'!B146:Y146)</f>
        <v>855</v>
      </c>
      <c r="C146" s="26">
        <f>SUM('Step 3'!C146:Z146)</f>
        <v>851</v>
      </c>
      <c r="D146" s="26">
        <f>SUM('Step 3'!D146:AA146)</f>
        <v>851</v>
      </c>
      <c r="E146" s="26">
        <f>SUM('Step 3'!E146:AB146)</f>
        <v>844</v>
      </c>
      <c r="F146" s="26">
        <f>SUM('Step 3'!F146:AC146)</f>
        <v>839</v>
      </c>
      <c r="Q146" s="26"/>
    </row>
    <row r="147" spans="1:17" x14ac:dyDescent="0.2">
      <c r="A147" t="s">
        <v>219</v>
      </c>
      <c r="B147" s="26">
        <f>SUM('Step 3'!B147:Y147)</f>
        <v>104</v>
      </c>
      <c r="C147" s="26">
        <f>SUM('Step 3'!C147:Z147)</f>
        <v>103</v>
      </c>
      <c r="D147" s="26">
        <f>SUM('Step 3'!D147:AA147)</f>
        <v>104</v>
      </c>
      <c r="E147" s="26">
        <f>SUM('Step 3'!E147:AB147)</f>
        <v>106</v>
      </c>
      <c r="F147" s="26">
        <f>SUM('Step 3'!F147:AC147)</f>
        <v>106</v>
      </c>
      <c r="Q147" s="26"/>
    </row>
    <row r="148" spans="1:17" x14ac:dyDescent="0.2">
      <c r="A148" t="s">
        <v>220</v>
      </c>
      <c r="B148" s="26">
        <f>SUM('Step 3'!B148:Y148)</f>
        <v>140</v>
      </c>
      <c r="C148" s="26">
        <f>SUM('Step 3'!C148:Z148)</f>
        <v>139</v>
      </c>
      <c r="D148" s="26">
        <f>SUM('Step 3'!D148:AA148)</f>
        <v>141</v>
      </c>
      <c r="E148" s="26">
        <f>SUM('Step 3'!E148:AB148)</f>
        <v>142</v>
      </c>
      <c r="F148" s="26">
        <f>SUM('Step 3'!F148:AC148)</f>
        <v>142</v>
      </c>
      <c r="Q148" s="26"/>
    </row>
    <row r="149" spans="1:17" x14ac:dyDescent="0.2">
      <c r="A149" t="s">
        <v>221</v>
      </c>
      <c r="B149" s="26">
        <f>SUM('Step 3'!B149:Y149)</f>
        <v>12549</v>
      </c>
      <c r="C149" s="26">
        <f>SUM('Step 3'!C149:Z149)</f>
        <v>12504</v>
      </c>
      <c r="D149" s="26">
        <f>SUM('Step 3'!D149:AA149)</f>
        <v>12619</v>
      </c>
      <c r="E149" s="26">
        <f>SUM('Step 3'!E149:AB149)</f>
        <v>12741</v>
      </c>
      <c r="F149" s="26">
        <f>SUM('Step 3'!F149:AC149)</f>
        <v>12851</v>
      </c>
      <c r="Q149" s="26"/>
    </row>
    <row r="150" spans="1:17" x14ac:dyDescent="0.2">
      <c r="A150" t="s">
        <v>222</v>
      </c>
      <c r="B150" s="26">
        <f>SUM('Step 3'!B150:Y150)</f>
        <v>3160</v>
      </c>
      <c r="C150" s="26">
        <f>SUM('Step 3'!C150:Z150)</f>
        <v>3144</v>
      </c>
      <c r="D150" s="26">
        <f>SUM('Step 3'!D150:AA150)</f>
        <v>3170</v>
      </c>
      <c r="E150" s="26">
        <f>SUM('Step 3'!E150:AB150)</f>
        <v>3191</v>
      </c>
      <c r="F150" s="26">
        <f>SUM('Step 3'!F150:AC150)</f>
        <v>3185</v>
      </c>
      <c r="Q150" s="26"/>
    </row>
    <row r="151" spans="1:17" x14ac:dyDescent="0.2">
      <c r="A151" t="s">
        <v>223</v>
      </c>
      <c r="B151" s="26">
        <f>SUM('Step 3'!B151:Y151)</f>
        <v>20094</v>
      </c>
      <c r="C151" s="26">
        <f>SUM('Step 3'!C151:Z151)</f>
        <v>19915</v>
      </c>
      <c r="D151" s="26">
        <f>SUM('Step 3'!D151:AA151)</f>
        <v>19972</v>
      </c>
      <c r="E151" s="26">
        <f>SUM('Step 3'!E151:AB151)</f>
        <v>19957</v>
      </c>
      <c r="F151" s="26">
        <f>SUM('Step 3'!F151:AC151)</f>
        <v>19964</v>
      </c>
      <c r="Q151" s="26"/>
    </row>
    <row r="152" spans="1:17" x14ac:dyDescent="0.2">
      <c r="A152" t="s">
        <v>224</v>
      </c>
      <c r="B152" s="26">
        <f>SUM('Step 3'!B152:Y152)</f>
        <v>11645</v>
      </c>
      <c r="C152" s="26">
        <f>SUM('Step 3'!C152:Z152)</f>
        <v>11485</v>
      </c>
      <c r="D152" s="26">
        <f>SUM('Step 3'!D152:AA152)</f>
        <v>11495</v>
      </c>
      <c r="E152" s="26">
        <f>SUM('Step 3'!E152:AB152)</f>
        <v>11504</v>
      </c>
      <c r="F152" s="26">
        <f>SUM('Step 3'!F152:AC152)</f>
        <v>11511</v>
      </c>
      <c r="Q152" s="26"/>
    </row>
    <row r="153" spans="1:17" x14ac:dyDescent="0.2">
      <c r="A153" t="s">
        <v>225</v>
      </c>
      <c r="B153" s="26">
        <f>SUM('Step 3'!B153:Y153)</f>
        <v>1299</v>
      </c>
      <c r="C153" s="26">
        <f>SUM('Step 3'!C153:Z153)</f>
        <v>1298</v>
      </c>
      <c r="D153" s="26">
        <f>SUM('Step 3'!D153:AA153)</f>
        <v>1317</v>
      </c>
      <c r="E153" s="26">
        <f>SUM('Step 3'!E153:AB153)</f>
        <v>1316</v>
      </c>
      <c r="F153" s="26">
        <f>SUM('Step 3'!F153:AC153)</f>
        <v>1324</v>
      </c>
      <c r="Q153" s="26"/>
    </row>
    <row r="154" spans="1:17" x14ac:dyDescent="0.2">
      <c r="A154" t="s">
        <v>226</v>
      </c>
      <c r="B154" s="26">
        <f>SUM('Step 3'!B154:Y154)</f>
        <v>283</v>
      </c>
      <c r="C154" s="26">
        <f>SUM('Step 3'!C154:Z154)</f>
        <v>285</v>
      </c>
      <c r="D154" s="26">
        <f>SUM('Step 3'!D154:AA154)</f>
        <v>292</v>
      </c>
      <c r="E154" s="26">
        <f>SUM('Step 3'!E154:AB154)</f>
        <v>294</v>
      </c>
      <c r="F154" s="26">
        <f>SUM('Step 3'!F154:AC154)</f>
        <v>296</v>
      </c>
      <c r="Q154" s="26"/>
    </row>
    <row r="155" spans="1:17" x14ac:dyDescent="0.2">
      <c r="A155" t="s">
        <v>227</v>
      </c>
      <c r="B155" s="26">
        <f>SUM('Step 3'!B155:Y155)</f>
        <v>463</v>
      </c>
      <c r="C155" s="26">
        <f>SUM('Step 3'!C155:Z155)</f>
        <v>460</v>
      </c>
      <c r="D155" s="26">
        <f>SUM('Step 3'!D155:AA155)</f>
        <v>462</v>
      </c>
      <c r="E155" s="26">
        <f>SUM('Step 3'!E155:AB155)</f>
        <v>460</v>
      </c>
      <c r="F155" s="26">
        <f>SUM('Step 3'!F155:AC155)</f>
        <v>458</v>
      </c>
      <c r="Q155" s="26"/>
    </row>
    <row r="156" spans="1:17" x14ac:dyDescent="0.2">
      <c r="A156" t="s">
        <v>228</v>
      </c>
      <c r="B156" s="26">
        <f>SUM('Step 3'!B156:Y156)</f>
        <v>404</v>
      </c>
      <c r="C156" s="26">
        <f>SUM('Step 3'!C156:Z156)</f>
        <v>396</v>
      </c>
      <c r="D156" s="26">
        <f>SUM('Step 3'!D156:AA156)</f>
        <v>389</v>
      </c>
      <c r="E156" s="26">
        <f>SUM('Step 3'!E156:AB156)</f>
        <v>386</v>
      </c>
      <c r="F156" s="26">
        <f>SUM('Step 3'!F156:AC156)</f>
        <v>382</v>
      </c>
      <c r="Q156" s="26"/>
    </row>
    <row r="157" spans="1:17" x14ac:dyDescent="0.2">
      <c r="A157" t="s">
        <v>229</v>
      </c>
      <c r="B157" s="26">
        <f>SUM('Step 3'!B157:Y157)</f>
        <v>2638</v>
      </c>
      <c r="C157" s="26">
        <f>SUM('Step 3'!C157:Z157)</f>
        <v>2614</v>
      </c>
      <c r="D157" s="26">
        <f>SUM('Step 3'!D157:AA157)</f>
        <v>2629</v>
      </c>
      <c r="E157" s="26">
        <f>SUM('Step 3'!E157:AB157)</f>
        <v>2637</v>
      </c>
      <c r="F157" s="26">
        <f>SUM('Step 3'!F157:AC157)</f>
        <v>2671</v>
      </c>
      <c r="Q157" s="26"/>
    </row>
    <row r="158" spans="1:17" x14ac:dyDescent="0.2">
      <c r="A158" t="s">
        <v>230</v>
      </c>
      <c r="B158" s="26">
        <f>SUM('Step 3'!B158:Y158)</f>
        <v>1490</v>
      </c>
      <c r="C158" s="26">
        <f>SUM('Step 3'!C158:Z158)</f>
        <v>1486</v>
      </c>
      <c r="D158" s="26">
        <f>SUM('Step 3'!D158:AA158)</f>
        <v>1500</v>
      </c>
      <c r="E158" s="26">
        <f>SUM('Step 3'!E158:AB158)</f>
        <v>1512</v>
      </c>
      <c r="F158" s="26">
        <f>SUM('Step 3'!F158:AC158)</f>
        <v>1532</v>
      </c>
      <c r="Q158" s="26"/>
    </row>
    <row r="159" spans="1:17" x14ac:dyDescent="0.2">
      <c r="A159" t="s">
        <v>231</v>
      </c>
      <c r="B159" s="26">
        <f>SUM('Step 3'!B159:Y159)</f>
        <v>7219</v>
      </c>
      <c r="C159" s="26">
        <f>SUM('Step 3'!C159:Z159)</f>
        <v>7148</v>
      </c>
      <c r="D159" s="26">
        <f>SUM('Step 3'!D159:AA159)</f>
        <v>7148</v>
      </c>
      <c r="E159" s="26">
        <f>SUM('Step 3'!E159:AB159)</f>
        <v>7166</v>
      </c>
      <c r="F159" s="26">
        <f>SUM('Step 3'!F159:AC159)</f>
        <v>7166</v>
      </c>
      <c r="Q159" s="26"/>
    </row>
    <row r="160" spans="1:17" x14ac:dyDescent="0.2">
      <c r="A160" t="s">
        <v>232</v>
      </c>
      <c r="B160" s="26">
        <f>SUM('Step 3'!B160:Y160)</f>
        <v>6657</v>
      </c>
      <c r="C160" s="26">
        <f>SUM('Step 3'!C160:Z160)</f>
        <v>6574</v>
      </c>
      <c r="D160" s="26">
        <f>SUM('Step 3'!D160:AA160)</f>
        <v>6569</v>
      </c>
      <c r="E160" s="26">
        <f>SUM('Step 3'!E160:AB160)</f>
        <v>6578</v>
      </c>
      <c r="F160" s="26">
        <f>SUM('Step 3'!F160:AC160)</f>
        <v>6570</v>
      </c>
      <c r="Q160" s="26"/>
    </row>
    <row r="161" spans="1:17" x14ac:dyDescent="0.2">
      <c r="A161" t="s">
        <v>233</v>
      </c>
      <c r="B161" s="26">
        <f>SUM('Step 3'!B161:Y161)</f>
        <v>8748</v>
      </c>
      <c r="C161" s="26">
        <f>SUM('Step 3'!C161:Z161)</f>
        <v>8747</v>
      </c>
      <c r="D161" s="26">
        <f>SUM('Step 3'!D161:AA161)</f>
        <v>8830</v>
      </c>
      <c r="E161" s="26">
        <f>SUM('Step 3'!E161:AB161)</f>
        <v>8948</v>
      </c>
      <c r="F161" s="26">
        <f>SUM('Step 3'!F161:AC161)</f>
        <v>9078</v>
      </c>
      <c r="Q161" s="26"/>
    </row>
    <row r="162" spans="1:17" x14ac:dyDescent="0.2">
      <c r="A162" t="s">
        <v>234</v>
      </c>
      <c r="B162" s="26">
        <f>SUM('Step 3'!B162:Y162)</f>
        <v>1373</v>
      </c>
      <c r="C162" s="26">
        <f>SUM('Step 3'!C162:Z162)</f>
        <v>1363</v>
      </c>
      <c r="D162" s="26">
        <f>SUM('Step 3'!D162:AA162)</f>
        <v>1372</v>
      </c>
      <c r="E162" s="26">
        <f>SUM('Step 3'!E162:AB162)</f>
        <v>1377</v>
      </c>
      <c r="F162" s="26">
        <f>SUM('Step 3'!F162:AC162)</f>
        <v>1381</v>
      </c>
      <c r="Q162" s="26"/>
    </row>
    <row r="163" spans="1:17" x14ac:dyDescent="0.2">
      <c r="A163" t="s">
        <v>235</v>
      </c>
      <c r="B163" s="26">
        <f>SUM('Step 3'!B163:Y163)</f>
        <v>6182</v>
      </c>
      <c r="C163" s="26">
        <f>SUM('Step 3'!C163:Z163)</f>
        <v>6183</v>
      </c>
      <c r="D163" s="26">
        <f>SUM('Step 3'!D163:AA163)</f>
        <v>6227</v>
      </c>
      <c r="E163" s="26">
        <f>SUM('Step 3'!E163:AB163)</f>
        <v>6298</v>
      </c>
      <c r="F163" s="26">
        <f>SUM('Step 3'!F163:AC163)</f>
        <v>6358</v>
      </c>
      <c r="Q163" s="26"/>
    </row>
    <row r="164" spans="1:17" x14ac:dyDescent="0.2">
      <c r="A164" t="s">
        <v>236</v>
      </c>
      <c r="B164" s="26">
        <f>SUM('Step 3'!B164:Y164)</f>
        <v>152</v>
      </c>
      <c r="C164" s="26">
        <f>SUM('Step 3'!C164:Z164)</f>
        <v>141</v>
      </c>
      <c r="D164" s="26">
        <f>SUM('Step 3'!D164:AA164)</f>
        <v>134</v>
      </c>
      <c r="E164" s="26">
        <f>SUM('Step 3'!E164:AB164)</f>
        <v>132</v>
      </c>
      <c r="F164" s="26">
        <f>SUM('Step 3'!F164:AC164)</f>
        <v>134</v>
      </c>
      <c r="Q164" s="26"/>
    </row>
    <row r="165" spans="1:17" x14ac:dyDescent="0.2">
      <c r="A165" t="s">
        <v>237</v>
      </c>
      <c r="B165" s="26">
        <f>SUM('Step 3'!B165:Y165)</f>
        <v>376</v>
      </c>
      <c r="C165" s="26">
        <f>SUM('Step 3'!C165:Z165)</f>
        <v>375</v>
      </c>
      <c r="D165" s="26">
        <f>SUM('Step 3'!D165:AA165)</f>
        <v>375</v>
      </c>
      <c r="E165" s="26">
        <f>SUM('Step 3'!E165:AB165)</f>
        <v>371</v>
      </c>
      <c r="F165" s="26">
        <f>SUM('Step 3'!F165:AC165)</f>
        <v>369</v>
      </c>
      <c r="Q165" s="26"/>
    </row>
    <row r="166" spans="1:17" x14ac:dyDescent="0.2">
      <c r="A166" t="s">
        <v>238</v>
      </c>
      <c r="B166" s="26">
        <f>SUM('Step 3'!B166:Y166)</f>
        <v>531</v>
      </c>
      <c r="C166" s="26">
        <f>SUM('Step 3'!C166:Z166)</f>
        <v>536</v>
      </c>
      <c r="D166" s="26">
        <f>SUM('Step 3'!D166:AA166)</f>
        <v>550</v>
      </c>
      <c r="E166" s="26">
        <f>SUM('Step 3'!E166:AB166)</f>
        <v>554</v>
      </c>
      <c r="F166" s="26">
        <f>SUM('Step 3'!F166:AC166)</f>
        <v>554</v>
      </c>
      <c r="Q166" s="26"/>
    </row>
    <row r="167" spans="1:17" x14ac:dyDescent="0.2">
      <c r="A167" t="s">
        <v>239</v>
      </c>
      <c r="B167" s="26">
        <f>SUM('Step 3'!B167:Y167)</f>
        <v>435</v>
      </c>
      <c r="C167" s="26">
        <f>SUM('Step 3'!C167:Z167)</f>
        <v>435</v>
      </c>
      <c r="D167" s="26">
        <f>SUM('Step 3'!D167:AA167)</f>
        <v>442</v>
      </c>
      <c r="E167" s="26">
        <f>SUM('Step 3'!E167:AB167)</f>
        <v>447</v>
      </c>
      <c r="F167" s="26">
        <f>SUM('Step 3'!F167:AC167)</f>
        <v>454</v>
      </c>
      <c r="Q167" s="26"/>
    </row>
    <row r="168" spans="1:17" x14ac:dyDescent="0.2">
      <c r="A168" t="s">
        <v>240</v>
      </c>
      <c r="B168" s="26">
        <f>SUM('Step 3'!B168:Y168)</f>
        <v>669</v>
      </c>
      <c r="C168" s="26">
        <f>SUM('Step 3'!C168:Z168)</f>
        <v>652</v>
      </c>
      <c r="D168" s="26">
        <f>SUM('Step 3'!D168:AA168)</f>
        <v>660</v>
      </c>
      <c r="E168" s="26">
        <f>SUM('Step 3'!E168:AB168)</f>
        <v>669</v>
      </c>
      <c r="F168" s="26">
        <f>SUM('Step 3'!F168:AC168)</f>
        <v>676</v>
      </c>
      <c r="Q168" s="26"/>
    </row>
    <row r="169" spans="1:17" x14ac:dyDescent="0.2">
      <c r="A169" t="s">
        <v>241</v>
      </c>
      <c r="B169" s="26">
        <f>SUM('Step 3'!B169:Y169)</f>
        <v>35828</v>
      </c>
      <c r="C169" s="26">
        <f>SUM('Step 3'!C169:Z169)</f>
        <v>35807</v>
      </c>
      <c r="D169" s="26">
        <f>SUM('Step 3'!D169:AA169)</f>
        <v>36247</v>
      </c>
      <c r="E169" s="26">
        <f>SUM('Step 3'!E169:AB169)</f>
        <v>36621</v>
      </c>
      <c r="F169" s="26">
        <f>SUM('Step 3'!F169:AC169)</f>
        <v>36954</v>
      </c>
      <c r="Q169" s="26"/>
    </row>
    <row r="170" spans="1:17" x14ac:dyDescent="0.2">
      <c r="A170" t="s">
        <v>242</v>
      </c>
      <c r="B170" s="26">
        <f>SUM('Step 3'!B170:Y170)</f>
        <v>61827</v>
      </c>
      <c r="C170" s="26">
        <f>SUM('Step 3'!C170:Z170)</f>
        <v>61575</v>
      </c>
      <c r="D170" s="26">
        <f>SUM('Step 3'!D170:AA170)</f>
        <v>62142</v>
      </c>
      <c r="E170" s="26">
        <f>SUM('Step 3'!E170:AB170)</f>
        <v>62673</v>
      </c>
      <c r="F170" s="26">
        <f>SUM('Step 3'!F170:AC170)</f>
        <v>63190</v>
      </c>
      <c r="Q170" s="26"/>
    </row>
    <row r="171" spans="1:17" x14ac:dyDescent="0.2">
      <c r="A171" t="s">
        <v>243</v>
      </c>
      <c r="B171" s="26">
        <f>SUM('Step 3'!B171:Y171)</f>
        <v>571</v>
      </c>
      <c r="C171" s="26">
        <f>SUM('Step 3'!C171:Z171)</f>
        <v>563</v>
      </c>
      <c r="D171" s="26">
        <f>SUM('Step 3'!D171:AA171)</f>
        <v>575</v>
      </c>
      <c r="E171" s="26">
        <f>SUM('Step 3'!E171:AB171)</f>
        <v>579</v>
      </c>
      <c r="F171" s="26">
        <f>SUM('Step 3'!F171:AC171)</f>
        <v>586</v>
      </c>
      <c r="Q171" s="26"/>
    </row>
    <row r="172" spans="1:17" x14ac:dyDescent="0.2">
      <c r="A172" t="s">
        <v>244</v>
      </c>
      <c r="B172" s="26">
        <f>SUM('Step 3'!B172:Y172)</f>
        <v>213</v>
      </c>
      <c r="C172" s="26">
        <f>SUM('Step 3'!C172:Z172)</f>
        <v>209</v>
      </c>
      <c r="D172" s="26">
        <f>SUM('Step 3'!D172:AA172)</f>
        <v>207</v>
      </c>
      <c r="E172" s="26">
        <f>SUM('Step 3'!E172:AB172)</f>
        <v>202</v>
      </c>
      <c r="F172" s="26">
        <f>SUM('Step 3'!F172:AC172)</f>
        <v>199</v>
      </c>
      <c r="Q172" s="26"/>
    </row>
    <row r="173" spans="1:17" x14ac:dyDescent="0.2">
      <c r="A173" t="s">
        <v>245</v>
      </c>
      <c r="B173" s="26">
        <f>SUM('Step 3'!B173:Y173)</f>
        <v>465</v>
      </c>
      <c r="C173" s="26">
        <f>SUM('Step 3'!C173:Z173)</f>
        <v>464</v>
      </c>
      <c r="D173" s="26">
        <f>SUM('Step 3'!D173:AA173)</f>
        <v>462</v>
      </c>
      <c r="E173" s="26">
        <f>SUM('Step 3'!E173:AB173)</f>
        <v>465</v>
      </c>
      <c r="F173" s="26">
        <f>SUM('Step 3'!F173:AC173)</f>
        <v>462</v>
      </c>
    </row>
    <row r="174" spans="1:17" x14ac:dyDescent="0.2">
      <c r="A174" t="s">
        <v>246</v>
      </c>
      <c r="B174" s="26">
        <f>SUM('Step 3'!B174:Y174)</f>
        <v>1643</v>
      </c>
      <c r="C174" s="26">
        <f>SUM('Step 3'!C174:Z174)</f>
        <v>1623</v>
      </c>
      <c r="D174" s="26">
        <f>SUM('Step 3'!D174:AA174)</f>
        <v>1637</v>
      </c>
      <c r="E174" s="26">
        <f>SUM('Step 3'!E174:AB174)</f>
        <v>1648</v>
      </c>
      <c r="F174" s="26">
        <f>SUM('Step 3'!F174:AC174)</f>
        <v>1651</v>
      </c>
    </row>
    <row r="175" spans="1:17" x14ac:dyDescent="0.2">
      <c r="A175" t="s">
        <v>247</v>
      </c>
      <c r="B175" s="26">
        <f>SUM('Step 3'!B175:Y175)</f>
        <v>3627</v>
      </c>
      <c r="C175" s="26">
        <f>SUM('Step 3'!C175:Z175)</f>
        <v>3601</v>
      </c>
      <c r="D175" s="26">
        <f>SUM('Step 3'!D175:AA175)</f>
        <v>3637</v>
      </c>
      <c r="E175" s="26">
        <f>SUM('Step 3'!E175:AB175)</f>
        <v>3663</v>
      </c>
      <c r="F175" s="26">
        <f>SUM('Step 3'!F175:AC175)</f>
        <v>3679</v>
      </c>
    </row>
    <row r="176" spans="1:17" x14ac:dyDescent="0.2">
      <c r="A176" t="s">
        <v>248</v>
      </c>
      <c r="B176" s="26">
        <f>SUM('Step 3'!B176:Y176)</f>
        <v>39108</v>
      </c>
      <c r="C176" s="26">
        <f>SUM('Step 3'!C176:Z176)</f>
        <v>38714</v>
      </c>
      <c r="D176" s="26">
        <f>SUM('Step 3'!D176:AA176)</f>
        <v>38864</v>
      </c>
      <c r="E176" s="26">
        <f>SUM('Step 3'!E176:AB176)</f>
        <v>38988</v>
      </c>
      <c r="F176" s="26">
        <f>SUM('Step 3'!F176:AC176)</f>
        <v>39140</v>
      </c>
    </row>
    <row r="177" spans="1:6" x14ac:dyDescent="0.2">
      <c r="A177" t="s">
        <v>249</v>
      </c>
      <c r="B177" s="26">
        <f>SUM('Step 3'!B177:Y177)</f>
        <v>8557</v>
      </c>
      <c r="C177" s="26">
        <f>SUM('Step 3'!C177:Z177)</f>
        <v>8547</v>
      </c>
      <c r="D177" s="26">
        <f>SUM('Step 3'!D177:AA177)</f>
        <v>8648</v>
      </c>
      <c r="E177" s="26">
        <f>SUM('Step 3'!E177:AB177)</f>
        <v>8745</v>
      </c>
      <c r="F177" s="26">
        <f>SUM('Step 3'!F177:AC177)</f>
        <v>8823</v>
      </c>
    </row>
    <row r="178" spans="1:6" x14ac:dyDescent="0.2">
      <c r="A178" t="s">
        <v>250</v>
      </c>
      <c r="B178" s="26">
        <f>SUM('Step 3'!B178:Y178)</f>
        <v>478</v>
      </c>
      <c r="C178" s="26">
        <f>SUM('Step 3'!C178:Z178)</f>
        <v>481</v>
      </c>
      <c r="D178" s="26">
        <f>SUM('Step 3'!D178:AA178)</f>
        <v>495</v>
      </c>
      <c r="E178" s="26">
        <f>SUM('Step 3'!E178:AB178)</f>
        <v>510</v>
      </c>
      <c r="F178" s="26">
        <f>SUM('Step 3'!F178:AC178)</f>
        <v>522</v>
      </c>
    </row>
    <row r="179" spans="1:6" x14ac:dyDescent="0.2">
      <c r="A179" t="s">
        <v>251</v>
      </c>
      <c r="B179" s="26">
        <f>SUM('Step 3'!B179:Y179)</f>
        <v>430</v>
      </c>
      <c r="C179" s="26">
        <f>SUM('Step 3'!C179:Z179)</f>
        <v>424</v>
      </c>
      <c r="D179" s="26">
        <f>SUM('Step 3'!D179:AA179)</f>
        <v>425</v>
      </c>
      <c r="E179" s="26">
        <f>SUM('Step 3'!E179:AB179)</f>
        <v>414</v>
      </c>
      <c r="F179" s="26">
        <f>SUM('Step 3'!F179:AC179)</f>
        <v>400</v>
      </c>
    </row>
    <row r="180" spans="1:6" x14ac:dyDescent="0.2">
      <c r="A180" t="s">
        <v>252</v>
      </c>
      <c r="B180" s="26">
        <f>SUM('Step 3'!B180:Y180)</f>
        <v>4683</v>
      </c>
      <c r="C180" s="26">
        <f>SUM('Step 3'!C180:Z180)</f>
        <v>4649</v>
      </c>
      <c r="D180" s="26">
        <f>SUM('Step 3'!D180:AA180)</f>
        <v>4665</v>
      </c>
      <c r="E180" s="26">
        <f>SUM('Step 3'!E180:AB180)</f>
        <v>4675</v>
      </c>
      <c r="F180" s="26">
        <f>SUM('Step 3'!F180:AC180)</f>
        <v>4690</v>
      </c>
    </row>
    <row r="181" spans="1:6" x14ac:dyDescent="0.2">
      <c r="A181" t="s">
        <v>253</v>
      </c>
      <c r="B181" s="26">
        <f>SUM('Step 3'!B181:Y181)</f>
        <v>0</v>
      </c>
      <c r="C181" s="26">
        <f>SUM('Step 3'!C181:Z181)</f>
        <v>0</v>
      </c>
      <c r="D181" s="26">
        <f>SUM('Step 3'!D181:AA181)</f>
        <v>0</v>
      </c>
      <c r="E181" s="26">
        <f>SUM('Step 3'!E181:AB181)</f>
        <v>0</v>
      </c>
      <c r="F181" s="26">
        <f>SUM('Step 3'!F181:AC181)</f>
        <v>0</v>
      </c>
    </row>
    <row r="182" spans="1:6" x14ac:dyDescent="0.2">
      <c r="A182" t="s">
        <v>254</v>
      </c>
      <c r="B182" s="26">
        <f>SUM('Step 3'!B182:Y182)</f>
        <v>1296</v>
      </c>
      <c r="C182" s="26">
        <f>SUM('Step 3'!C182:Z182)</f>
        <v>1279</v>
      </c>
      <c r="D182" s="26">
        <f>SUM('Step 3'!D182:AA182)</f>
        <v>1282</v>
      </c>
      <c r="E182" s="26">
        <f>SUM('Step 3'!E182:AB182)</f>
        <v>1278</v>
      </c>
      <c r="F182" s="26">
        <f>SUM('Step 3'!F182:AC182)</f>
        <v>1282</v>
      </c>
    </row>
    <row r="183" spans="1:6" x14ac:dyDescent="0.2">
      <c r="A183" t="s">
        <v>255</v>
      </c>
      <c r="B183" s="26">
        <f>SUM('Step 3'!B183:Y183)</f>
        <v>274</v>
      </c>
      <c r="C183" s="26">
        <f>SUM('Step 3'!C183:Z183)</f>
        <v>267</v>
      </c>
      <c r="D183" s="26">
        <f>SUM('Step 3'!D183:AA183)</f>
        <v>260</v>
      </c>
      <c r="E183" s="26">
        <f>SUM('Step 3'!E183:AB183)</f>
        <v>262</v>
      </c>
      <c r="F183" s="26">
        <f>SUM('Step 3'!F183:AC183)</f>
        <v>263</v>
      </c>
    </row>
    <row r="184" spans="1:6" x14ac:dyDescent="0.2">
      <c r="A184" t="s">
        <v>256</v>
      </c>
      <c r="B184" s="26">
        <f>SUM('Step 3'!B184:Y184)</f>
        <v>707</v>
      </c>
      <c r="C184" s="26">
        <f>SUM('Step 3'!C184:Z184)</f>
        <v>708</v>
      </c>
      <c r="D184" s="26">
        <f>SUM('Step 3'!D184:AA184)</f>
        <v>721</v>
      </c>
      <c r="E184" s="26">
        <f>SUM('Step 3'!E184:AB184)</f>
        <v>744</v>
      </c>
      <c r="F184" s="26">
        <f>SUM('Step 3'!F184:AC184)</f>
        <v>764</v>
      </c>
    </row>
    <row r="185" spans="1:6" x14ac:dyDescent="0.2">
      <c r="A185" t="s">
        <v>257</v>
      </c>
      <c r="B185" s="26">
        <f>SUM('Step 3'!B185:Y185)</f>
        <v>1135</v>
      </c>
      <c r="C185" s="26">
        <f>SUM('Step 3'!C185:Z185)</f>
        <v>1130</v>
      </c>
      <c r="D185" s="26">
        <f>SUM('Step 3'!D185:AA185)</f>
        <v>1142</v>
      </c>
      <c r="E185" s="26">
        <f>SUM('Step 3'!E185:AB185)</f>
        <v>1151</v>
      </c>
      <c r="F185" s="26">
        <f>SUM('Step 3'!F185:AC185)</f>
        <v>1157</v>
      </c>
    </row>
    <row r="186" spans="1:6" x14ac:dyDescent="0.2">
      <c r="A186" t="s">
        <v>258</v>
      </c>
      <c r="B186" s="26">
        <f>SUM('Step 3'!B186:Y186)</f>
        <v>31862</v>
      </c>
      <c r="C186" s="26">
        <f>SUM('Step 3'!C186:Z186)</f>
        <v>31808</v>
      </c>
      <c r="D186" s="26">
        <f>SUM('Step 3'!D186:AA186)</f>
        <v>32143</v>
      </c>
      <c r="E186" s="26">
        <f>SUM('Step 3'!E186:AB186)</f>
        <v>32487</v>
      </c>
      <c r="F186" s="26">
        <f>SUM('Step 3'!F186:AC186)</f>
        <v>32795</v>
      </c>
    </row>
    <row r="187" spans="1:6" x14ac:dyDescent="0.2">
      <c r="A187" t="s">
        <v>259</v>
      </c>
      <c r="B187" s="26">
        <f>SUM('Step 3'!B187:Y187)</f>
        <v>101459</v>
      </c>
      <c r="C187" s="26">
        <f>SUM('Step 3'!C187:Z187)</f>
        <v>101106</v>
      </c>
      <c r="D187" s="26">
        <f>SUM('Step 3'!D187:AA187)</f>
        <v>102033</v>
      </c>
      <c r="E187" s="26">
        <f>SUM('Step 3'!E187:AB187)</f>
        <v>103078</v>
      </c>
      <c r="F187" s="26">
        <f>SUM('Step 3'!F187:AC187)</f>
        <v>104063</v>
      </c>
    </row>
    <row r="188" spans="1:6" x14ac:dyDescent="0.2">
      <c r="A188" t="s">
        <v>260</v>
      </c>
      <c r="B188" s="26">
        <f>SUM('Step 3'!B188:Y188)</f>
        <v>95504</v>
      </c>
      <c r="C188" s="26">
        <f>SUM('Step 3'!C188:Z188)</f>
        <v>95216</v>
      </c>
      <c r="D188" s="26">
        <f>SUM('Step 3'!D188:AA188)</f>
        <v>96177</v>
      </c>
      <c r="E188" s="26">
        <f>SUM('Step 3'!E188:AB188)</f>
        <v>97224</v>
      </c>
      <c r="F188" s="26">
        <f>SUM('Step 3'!F188:AC188)</f>
        <v>98203</v>
      </c>
    </row>
    <row r="189" spans="1:6" x14ac:dyDescent="0.2">
      <c r="A189" t="s">
        <v>261</v>
      </c>
      <c r="B189" s="26">
        <f>SUM('Step 3'!B189:Y189)</f>
        <v>185</v>
      </c>
      <c r="C189" s="26">
        <f>SUM('Step 3'!C189:Z189)</f>
        <v>185</v>
      </c>
      <c r="D189" s="26">
        <f>SUM('Step 3'!D189:AA189)</f>
        <v>188</v>
      </c>
      <c r="E189" s="26">
        <f>SUM('Step 3'!E189:AB189)</f>
        <v>191</v>
      </c>
      <c r="F189" s="26">
        <f>SUM('Step 3'!F189:AC189)</f>
        <v>191</v>
      </c>
    </row>
    <row r="190" spans="1:6" x14ac:dyDescent="0.2">
      <c r="A190" t="s">
        <v>262</v>
      </c>
      <c r="B190" s="26">
        <f>SUM('Step 3'!B190:Y190)</f>
        <v>1666</v>
      </c>
      <c r="C190" s="26">
        <f>SUM('Step 3'!C190:Z190)</f>
        <v>1653</v>
      </c>
      <c r="D190" s="26">
        <f>SUM('Step 3'!D190:AA190)</f>
        <v>1641</v>
      </c>
      <c r="E190" s="26">
        <f>SUM('Step 3'!E190:AB190)</f>
        <v>1660</v>
      </c>
      <c r="F190" s="26">
        <f>SUM('Step 3'!F190:AC190)</f>
        <v>1684</v>
      </c>
    </row>
    <row r="191" spans="1:6" x14ac:dyDescent="0.2">
      <c r="A191" t="s">
        <v>263</v>
      </c>
      <c r="B191" s="26">
        <f>SUM('Step 3'!B191:Y191)</f>
        <v>269</v>
      </c>
      <c r="C191" s="26">
        <f>SUM('Step 3'!C191:Z191)</f>
        <v>270</v>
      </c>
      <c r="D191" s="26">
        <f>SUM('Step 3'!D191:AA191)</f>
        <v>275</v>
      </c>
      <c r="E191" s="26">
        <f>SUM('Step 3'!E191:AB191)</f>
        <v>276</v>
      </c>
      <c r="F191" s="26">
        <f>SUM('Step 3'!F191:AC191)</f>
        <v>278</v>
      </c>
    </row>
    <row r="192" spans="1:6" x14ac:dyDescent="0.2">
      <c r="A192" t="s">
        <v>264</v>
      </c>
      <c r="B192" s="26">
        <f>SUM('Step 3'!B192:Y192)</f>
        <v>684</v>
      </c>
      <c r="C192" s="26">
        <f>SUM('Step 3'!C192:Z192)</f>
        <v>684</v>
      </c>
      <c r="D192" s="26">
        <f>SUM('Step 3'!D192:AA192)</f>
        <v>680</v>
      </c>
      <c r="E192" s="26">
        <f>SUM('Step 3'!E192:AB192)</f>
        <v>683</v>
      </c>
      <c r="F192" s="26">
        <f>SUM('Step 3'!F192:AC192)</f>
        <v>687</v>
      </c>
    </row>
    <row r="193" spans="1:6" x14ac:dyDescent="0.2">
      <c r="A193" t="s">
        <v>75</v>
      </c>
      <c r="B193" s="26">
        <f>SUM('Step 3'!B193:Y193)</f>
        <v>408918</v>
      </c>
      <c r="C193" s="26">
        <f>SUM('Step 3'!C193:Z193)</f>
        <v>406581</v>
      </c>
      <c r="D193" s="26">
        <f>SUM('Step 3'!D193:AA193)</f>
        <v>409569</v>
      </c>
      <c r="E193" s="26">
        <f>SUM('Step 3'!E193:AB193)</f>
        <v>412461</v>
      </c>
      <c r="F193" s="26">
        <f>SUM('Step 3'!F193:AC193)</f>
        <v>415155</v>
      </c>
    </row>
    <row r="194" spans="1:6" x14ac:dyDescent="0.2">
      <c r="A194" t="s">
        <v>265</v>
      </c>
      <c r="B194" s="26">
        <f>SUM('Step 3'!B194:Y194)</f>
        <v>584</v>
      </c>
      <c r="C194" s="26">
        <f>SUM('Step 3'!C194:Z194)</f>
        <v>575</v>
      </c>
      <c r="D194" s="26">
        <f>SUM('Step 3'!D194:AA194)</f>
        <v>573</v>
      </c>
      <c r="E194" s="26">
        <f>SUM('Step 3'!E194:AB194)</f>
        <v>575</v>
      </c>
      <c r="F194" s="26">
        <f>SUM('Step 3'!F194:AC194)</f>
        <v>580</v>
      </c>
    </row>
    <row r="195" spans="1:6" x14ac:dyDescent="0.2">
      <c r="A195" t="s">
        <v>266</v>
      </c>
      <c r="B195" s="26">
        <f>SUM('Step 3'!B195:Y195)</f>
        <v>1674</v>
      </c>
      <c r="C195" s="26">
        <f>SUM('Step 3'!C195:Z195)</f>
        <v>1689</v>
      </c>
      <c r="D195" s="26">
        <f>SUM('Step 3'!D195:AA195)</f>
        <v>1706</v>
      </c>
      <c r="E195" s="26">
        <f>SUM('Step 3'!E195:AB195)</f>
        <v>1725</v>
      </c>
      <c r="F195" s="26">
        <f>SUM('Step 3'!F195:AC195)</f>
        <v>1730</v>
      </c>
    </row>
    <row r="196" spans="1:6" x14ac:dyDescent="0.2">
      <c r="A196" t="s">
        <v>267</v>
      </c>
      <c r="B196" s="26">
        <f>SUM('Step 3'!B196:Y196)</f>
        <v>1125</v>
      </c>
      <c r="C196" s="26">
        <f>SUM('Step 3'!C196:Z196)</f>
        <v>1120</v>
      </c>
      <c r="D196" s="26">
        <f>SUM('Step 3'!D196:AA196)</f>
        <v>1132</v>
      </c>
      <c r="E196" s="26">
        <f>SUM('Step 3'!E196:AB196)</f>
        <v>1143</v>
      </c>
      <c r="F196" s="26">
        <f>SUM('Step 3'!F196:AC196)</f>
        <v>1151</v>
      </c>
    </row>
    <row r="197" spans="1:6" x14ac:dyDescent="0.2">
      <c r="A197" t="s">
        <v>268</v>
      </c>
      <c r="B197" s="26">
        <f>SUM('Step 3'!B197:Y197)</f>
        <v>4259</v>
      </c>
      <c r="C197" s="26">
        <f>SUM('Step 3'!C197:Z197)</f>
        <v>4205</v>
      </c>
      <c r="D197" s="26">
        <f>SUM('Step 3'!D197:AA197)</f>
        <v>4223</v>
      </c>
      <c r="E197" s="26">
        <f>SUM('Step 3'!E197:AB197)</f>
        <v>4236</v>
      </c>
      <c r="F197" s="26">
        <f>SUM('Step 3'!F197:AC197)</f>
        <v>4248</v>
      </c>
    </row>
    <row r="198" spans="1:6" x14ac:dyDescent="0.2">
      <c r="A198" t="s">
        <v>269</v>
      </c>
      <c r="B198" s="26">
        <f>SUM('Step 3'!B198:Y198)</f>
        <v>512</v>
      </c>
      <c r="C198" s="26">
        <f>SUM('Step 3'!C198:Z198)</f>
        <v>512</v>
      </c>
      <c r="D198" s="26">
        <f>SUM('Step 3'!D198:AA198)</f>
        <v>521</v>
      </c>
      <c r="E198" s="26">
        <f>SUM('Step 3'!E198:AB198)</f>
        <v>524</v>
      </c>
      <c r="F198" s="26">
        <f>SUM('Step 3'!F198:AC198)</f>
        <v>529</v>
      </c>
    </row>
    <row r="199" spans="1:6" x14ac:dyDescent="0.2">
      <c r="A199" t="s">
        <v>270</v>
      </c>
      <c r="B199" s="26">
        <f>SUM('Step 3'!B199:Y199)</f>
        <v>462</v>
      </c>
      <c r="C199" s="26">
        <f>SUM('Step 3'!C199:Z199)</f>
        <v>468</v>
      </c>
      <c r="D199" s="26">
        <f>SUM('Step 3'!D199:AA199)</f>
        <v>474</v>
      </c>
      <c r="E199" s="26">
        <f>SUM('Step 3'!E199:AB199)</f>
        <v>477</v>
      </c>
      <c r="F199" s="26">
        <f>SUM('Step 3'!F199:AC199)</f>
        <v>482</v>
      </c>
    </row>
    <row r="200" spans="1:6" x14ac:dyDescent="0.2">
      <c r="A200" t="s">
        <v>271</v>
      </c>
      <c r="B200" s="26">
        <f>SUM('Step 3'!B200:Y200)</f>
        <v>210</v>
      </c>
      <c r="C200" s="26">
        <f>SUM('Step 3'!C200:Z200)</f>
        <v>205</v>
      </c>
      <c r="D200" s="26">
        <f>SUM('Step 3'!D200:AA200)</f>
        <v>209</v>
      </c>
      <c r="E200" s="26">
        <f>SUM('Step 3'!E200:AB200)</f>
        <v>212</v>
      </c>
      <c r="F200" s="26">
        <f>SUM('Step 3'!F200:AC200)</f>
        <v>217</v>
      </c>
    </row>
    <row r="201" spans="1:6" x14ac:dyDescent="0.2">
      <c r="A201" t="s">
        <v>272</v>
      </c>
      <c r="B201" s="26">
        <f>SUM('Step 3'!B201:Y201)</f>
        <v>2535</v>
      </c>
      <c r="C201" s="26">
        <f>SUM('Step 3'!C201:Z201)</f>
        <v>2503</v>
      </c>
      <c r="D201" s="26">
        <f>SUM('Step 3'!D201:AA201)</f>
        <v>2517</v>
      </c>
      <c r="E201" s="26">
        <f>SUM('Step 3'!E201:AB201)</f>
        <v>2550</v>
      </c>
      <c r="F201" s="26">
        <f>SUM('Step 3'!F201:AC201)</f>
        <v>2576</v>
      </c>
    </row>
    <row r="202" spans="1:6" x14ac:dyDescent="0.2">
      <c r="A202" t="s">
        <v>273</v>
      </c>
      <c r="B202" s="26">
        <f>SUM('Step 3'!B202:Y202)</f>
        <v>1580</v>
      </c>
      <c r="C202" s="26">
        <f>SUM('Step 3'!C202:Z202)</f>
        <v>1577</v>
      </c>
      <c r="D202" s="26">
        <f>SUM('Step 3'!D202:AA202)</f>
        <v>1578</v>
      </c>
      <c r="E202" s="26">
        <f>SUM('Step 3'!E202:AB202)</f>
        <v>1577</v>
      </c>
      <c r="F202" s="26">
        <f>SUM('Step 3'!F202:AC202)</f>
        <v>1578</v>
      </c>
    </row>
    <row r="203" spans="1:6" x14ac:dyDescent="0.2">
      <c r="A203" t="s">
        <v>274</v>
      </c>
      <c r="B203" s="26">
        <f>SUM('Step 3'!B203:Y203)</f>
        <v>2890</v>
      </c>
      <c r="C203" s="26">
        <f>SUM('Step 3'!C203:Z203)</f>
        <v>2879</v>
      </c>
      <c r="D203" s="26">
        <f>SUM('Step 3'!D203:AA203)</f>
        <v>2901</v>
      </c>
      <c r="E203" s="26">
        <f>SUM('Step 3'!E203:AB203)</f>
        <v>2913</v>
      </c>
      <c r="F203" s="26">
        <f>SUM('Step 3'!F203:AC203)</f>
        <v>2920</v>
      </c>
    </row>
    <row r="204" spans="1:6" x14ac:dyDescent="0.2">
      <c r="A204" t="s">
        <v>275</v>
      </c>
      <c r="B204" s="26">
        <f>SUM('Step 3'!B204:Y204)</f>
        <v>2017</v>
      </c>
      <c r="C204" s="26">
        <f>SUM('Step 3'!C204:Z204)</f>
        <v>1997</v>
      </c>
      <c r="D204" s="26">
        <f>SUM('Step 3'!D204:AA204)</f>
        <v>1982</v>
      </c>
      <c r="E204" s="26">
        <f>SUM('Step 3'!E204:AB204)</f>
        <v>1973</v>
      </c>
      <c r="F204" s="26">
        <f>SUM('Step 3'!F204:AC204)</f>
        <v>1966</v>
      </c>
    </row>
    <row r="205" spans="1:6" x14ac:dyDescent="0.2">
      <c r="A205" t="s">
        <v>276</v>
      </c>
      <c r="B205" s="26">
        <f>SUM('Step 3'!B205:Y205)</f>
        <v>1388</v>
      </c>
      <c r="C205" s="26">
        <f>SUM('Step 3'!C205:Z205)</f>
        <v>1370</v>
      </c>
      <c r="D205" s="26">
        <f>SUM('Step 3'!D205:AA205)</f>
        <v>1364</v>
      </c>
      <c r="E205" s="26">
        <f>SUM('Step 3'!E205:AB205)</f>
        <v>1374</v>
      </c>
      <c r="F205" s="26">
        <f>SUM('Step 3'!F205:AC205)</f>
        <v>1380</v>
      </c>
    </row>
    <row r="206" spans="1:6" x14ac:dyDescent="0.2">
      <c r="A206" t="s">
        <v>277</v>
      </c>
      <c r="B206" s="26">
        <f>SUM('Step 3'!B206:Y206)</f>
        <v>1328</v>
      </c>
      <c r="C206" s="26">
        <f>SUM('Step 3'!C206:Z206)</f>
        <v>1309</v>
      </c>
      <c r="D206" s="26">
        <f>SUM('Step 3'!D206:AA206)</f>
        <v>1310</v>
      </c>
      <c r="E206" s="26">
        <f>SUM('Step 3'!E206:AB206)</f>
        <v>1297</v>
      </c>
      <c r="F206" s="26">
        <f>SUM('Step 3'!F206:AC206)</f>
        <v>1297</v>
      </c>
    </row>
    <row r="207" spans="1:6" x14ac:dyDescent="0.2">
      <c r="A207" t="s">
        <v>278</v>
      </c>
      <c r="B207" s="26">
        <f>SUM('Step 3'!B207:Y207)</f>
        <v>760</v>
      </c>
      <c r="C207" s="26">
        <f>SUM('Step 3'!C207:Z207)</f>
        <v>744</v>
      </c>
      <c r="D207" s="26">
        <f>SUM('Step 3'!D207:AA207)</f>
        <v>729</v>
      </c>
      <c r="E207" s="26">
        <f>SUM('Step 3'!E207:AB207)</f>
        <v>726</v>
      </c>
      <c r="F207" s="26">
        <f>SUM('Step 3'!F207:AC207)</f>
        <v>709</v>
      </c>
    </row>
    <row r="208" spans="1:6" x14ac:dyDescent="0.2">
      <c r="A208" t="s">
        <v>279</v>
      </c>
      <c r="B208" s="26">
        <f>SUM('Step 3'!B208:Y208)</f>
        <v>1315</v>
      </c>
      <c r="C208" s="26">
        <f>SUM('Step 3'!C208:Z208)</f>
        <v>1289</v>
      </c>
      <c r="D208" s="26">
        <f>SUM('Step 3'!D208:AA208)</f>
        <v>1276</v>
      </c>
      <c r="E208" s="26">
        <f>SUM('Step 3'!E208:AB208)</f>
        <v>1278</v>
      </c>
      <c r="F208" s="26">
        <f>SUM('Step 3'!F208:AC208)</f>
        <v>1281</v>
      </c>
    </row>
    <row r="209" spans="1:6" x14ac:dyDescent="0.2">
      <c r="A209" t="s">
        <v>280</v>
      </c>
      <c r="B209" s="26">
        <f>SUM('Step 3'!B209:Y209)</f>
        <v>1465</v>
      </c>
      <c r="C209" s="26">
        <f>SUM('Step 3'!C209:Z209)</f>
        <v>1456</v>
      </c>
      <c r="D209" s="26">
        <f>SUM('Step 3'!D209:AA209)</f>
        <v>1477</v>
      </c>
      <c r="E209" s="26">
        <f>SUM('Step 3'!E209:AB209)</f>
        <v>1486</v>
      </c>
      <c r="F209" s="26">
        <f>SUM('Step 3'!F209:AC209)</f>
        <v>1495</v>
      </c>
    </row>
    <row r="210" spans="1:6" x14ac:dyDescent="0.2">
      <c r="A210" t="s">
        <v>281</v>
      </c>
      <c r="B210" s="26">
        <f>SUM('Step 3'!B210:Y210)</f>
        <v>109</v>
      </c>
      <c r="C210" s="26">
        <f>SUM('Step 3'!C210:Z210)</f>
        <v>104</v>
      </c>
      <c r="D210" s="26">
        <f>SUM('Step 3'!D210:AA210)</f>
        <v>101</v>
      </c>
      <c r="E210" s="26">
        <f>SUM('Step 3'!E210:AB210)</f>
        <v>99</v>
      </c>
      <c r="F210" s="26">
        <f>SUM('Step 3'!F210:AC210)</f>
        <v>96</v>
      </c>
    </row>
    <row r="211" spans="1:6" x14ac:dyDescent="0.2">
      <c r="A211" t="s">
        <v>282</v>
      </c>
      <c r="B211" s="26">
        <f>SUM('Step 3'!B211:Y211)</f>
        <v>301</v>
      </c>
      <c r="C211" s="26">
        <f>SUM('Step 3'!C211:Z211)</f>
        <v>292</v>
      </c>
      <c r="D211" s="26">
        <f>SUM('Step 3'!D211:AA211)</f>
        <v>293</v>
      </c>
      <c r="E211" s="26">
        <f>SUM('Step 3'!E211:AB211)</f>
        <v>292</v>
      </c>
      <c r="F211" s="26">
        <f>SUM('Step 3'!F211:AC211)</f>
        <v>298</v>
      </c>
    </row>
    <row r="212" spans="1:6" x14ac:dyDescent="0.2">
      <c r="A212" t="s">
        <v>283</v>
      </c>
      <c r="B212" s="26">
        <f>SUM('Step 3'!B212:Y212)</f>
        <v>1254</v>
      </c>
      <c r="C212" s="26">
        <f>SUM('Step 3'!C212:Z212)</f>
        <v>1234</v>
      </c>
      <c r="D212" s="26">
        <f>SUM('Step 3'!D212:AA212)</f>
        <v>1238</v>
      </c>
      <c r="E212" s="26">
        <f>SUM('Step 3'!E212:AB212)</f>
        <v>1242</v>
      </c>
      <c r="F212" s="26">
        <f>SUM('Step 3'!F212:AC212)</f>
        <v>1248</v>
      </c>
    </row>
    <row r="213" spans="1:6" x14ac:dyDescent="0.2">
      <c r="A213" t="s">
        <v>284</v>
      </c>
      <c r="B213" s="26">
        <f>SUM('Step 3'!B213:Y213)</f>
        <v>6182</v>
      </c>
      <c r="C213" s="26">
        <f>SUM('Step 3'!C213:Z213)</f>
        <v>6183</v>
      </c>
      <c r="D213" s="26">
        <f>SUM('Step 3'!D213:AA213)</f>
        <v>6227</v>
      </c>
      <c r="E213" s="26">
        <f>SUM('Step 3'!E213:AB213)</f>
        <v>6298</v>
      </c>
      <c r="F213" s="26">
        <f>SUM('Step 3'!F213:AC213)</f>
        <v>6358</v>
      </c>
    </row>
    <row r="214" spans="1:6" x14ac:dyDescent="0.2">
      <c r="A214" t="s">
        <v>285</v>
      </c>
      <c r="B214" s="26">
        <f>SUM('Step 3'!B214:Y214)</f>
        <v>2100</v>
      </c>
      <c r="C214" s="26">
        <f>SUM('Step 3'!C214:Z214)</f>
        <v>2050</v>
      </c>
      <c r="D214" s="26">
        <f>SUM('Step 3'!D214:AA214)</f>
        <v>2072</v>
      </c>
      <c r="E214" s="26">
        <f>SUM('Step 3'!E214:AB214)</f>
        <v>2079</v>
      </c>
      <c r="F214" s="26">
        <f>SUM('Step 3'!F214:AC214)</f>
        <v>2103</v>
      </c>
    </row>
    <row r="215" spans="1:6" x14ac:dyDescent="0.2">
      <c r="A215" t="s">
        <v>286</v>
      </c>
      <c r="B215" s="26">
        <f>SUM('Step 3'!B215:Y215)</f>
        <v>1741</v>
      </c>
      <c r="C215" s="26">
        <f>SUM('Step 3'!C215:Z215)</f>
        <v>1742</v>
      </c>
      <c r="D215" s="26">
        <f>SUM('Step 3'!D215:AA215)</f>
        <v>1767</v>
      </c>
      <c r="E215" s="26">
        <f>SUM('Step 3'!E215:AB215)</f>
        <v>1795</v>
      </c>
      <c r="F215" s="26">
        <f>SUM('Step 3'!F215:AC215)</f>
        <v>1818</v>
      </c>
    </row>
    <row r="216" spans="1:6" x14ac:dyDescent="0.2">
      <c r="A216" t="s">
        <v>287</v>
      </c>
      <c r="B216" s="26">
        <f>SUM('Step 3'!B216:Y216)</f>
        <v>10590</v>
      </c>
      <c r="C216" s="26">
        <f>SUM('Step 3'!C216:Z216)</f>
        <v>10565</v>
      </c>
      <c r="D216" s="26">
        <f>SUM('Step 3'!D216:AA216)</f>
        <v>10653</v>
      </c>
      <c r="E216" s="26">
        <f>SUM('Step 3'!E216:AB216)</f>
        <v>10706</v>
      </c>
      <c r="F216" s="26">
        <f>SUM('Step 3'!F216:AC216)</f>
        <v>10756</v>
      </c>
    </row>
    <row r="217" spans="1:6" x14ac:dyDescent="0.2">
      <c r="A217" t="s">
        <v>288</v>
      </c>
      <c r="B217" s="26">
        <f>SUM('Step 3'!B217:Y217)</f>
        <v>294</v>
      </c>
      <c r="C217" s="26">
        <f>SUM('Step 3'!C217:Z217)</f>
        <v>279</v>
      </c>
      <c r="D217" s="26">
        <f>SUM('Step 3'!D217:AA217)</f>
        <v>270</v>
      </c>
      <c r="E217" s="26">
        <f>SUM('Step 3'!E217:AB217)</f>
        <v>263</v>
      </c>
      <c r="F217" s="26">
        <f>SUM('Step 3'!F217:AC217)</f>
        <v>261</v>
      </c>
    </row>
    <row r="218" spans="1:6" x14ac:dyDescent="0.2">
      <c r="A218" t="s">
        <v>289</v>
      </c>
      <c r="B218" s="26">
        <f>SUM('Step 3'!B218:Y218)</f>
        <v>0</v>
      </c>
      <c r="C218" s="26">
        <f>SUM('Step 3'!C218:Z218)</f>
        <v>0</v>
      </c>
      <c r="D218" s="26">
        <f>SUM('Step 3'!D218:AA218)</f>
        <v>0</v>
      </c>
      <c r="E218" s="26">
        <f>SUM('Step 3'!E218:AB218)</f>
        <v>0</v>
      </c>
      <c r="F218" s="26">
        <f>SUM('Step 3'!F218:AC218)</f>
        <v>0</v>
      </c>
    </row>
    <row r="219" spans="1:6" x14ac:dyDescent="0.2">
      <c r="A219" t="s">
        <v>290</v>
      </c>
      <c r="B219" s="26">
        <f>SUM('Step 3'!B219:Y219)</f>
        <v>271</v>
      </c>
      <c r="C219" s="26">
        <f>SUM('Step 3'!C219:Z219)</f>
        <v>268</v>
      </c>
      <c r="D219" s="26">
        <f>SUM('Step 3'!D219:AA219)</f>
        <v>269</v>
      </c>
      <c r="E219" s="26">
        <f>SUM('Step 3'!E219:AB219)</f>
        <v>275</v>
      </c>
      <c r="F219" s="26">
        <f>SUM('Step 3'!F219:AC219)</f>
        <v>281</v>
      </c>
    </row>
    <row r="220" spans="1:6" x14ac:dyDescent="0.2">
      <c r="A220" t="s">
        <v>291</v>
      </c>
      <c r="B220" s="26">
        <f>SUM('Step 3'!B220:Y220)</f>
        <v>1099</v>
      </c>
      <c r="C220" s="26">
        <f>SUM('Step 3'!C220:Z220)</f>
        <v>1068</v>
      </c>
      <c r="D220" s="26">
        <f>SUM('Step 3'!D220:AA220)</f>
        <v>1051</v>
      </c>
      <c r="E220" s="26">
        <f>SUM('Step 3'!E220:AB220)</f>
        <v>1049</v>
      </c>
      <c r="F220" s="26">
        <f>SUM('Step 3'!F220:AC220)</f>
        <v>1056</v>
      </c>
    </row>
    <row r="221" spans="1:6" x14ac:dyDescent="0.2">
      <c r="A221" t="s">
        <v>292</v>
      </c>
      <c r="B221" s="26">
        <f>SUM('Step 3'!B221:Y221)</f>
        <v>526</v>
      </c>
      <c r="C221" s="26">
        <f>SUM('Step 3'!C221:Z221)</f>
        <v>521</v>
      </c>
      <c r="D221" s="26">
        <f>SUM('Step 3'!D221:AA221)</f>
        <v>525</v>
      </c>
      <c r="E221" s="26">
        <f>SUM('Step 3'!E221:AB221)</f>
        <v>525</v>
      </c>
      <c r="F221" s="26">
        <f>SUM('Step 3'!F221:AC221)</f>
        <v>527</v>
      </c>
    </row>
    <row r="222" spans="1:6" x14ac:dyDescent="0.2">
      <c r="A222" t="s">
        <v>293</v>
      </c>
      <c r="B222" s="26">
        <f>SUM('Step 3'!B222:Y222)</f>
        <v>3349</v>
      </c>
      <c r="C222" s="26">
        <f>SUM('Step 3'!C222:Z222)</f>
        <v>3348</v>
      </c>
      <c r="D222" s="26">
        <f>SUM('Step 3'!D222:AA222)</f>
        <v>3373</v>
      </c>
      <c r="E222" s="26">
        <f>SUM('Step 3'!E222:AB222)</f>
        <v>3419</v>
      </c>
      <c r="F222" s="26">
        <f>SUM('Step 3'!F222:AC222)</f>
        <v>3484</v>
      </c>
    </row>
    <row r="223" spans="1:6" x14ac:dyDescent="0.2">
      <c r="A223" t="s">
        <v>294</v>
      </c>
      <c r="B223" s="26">
        <f>SUM('Step 3'!B223:Y223)</f>
        <v>2079</v>
      </c>
      <c r="C223" s="26">
        <f>SUM('Step 3'!C223:Z223)</f>
        <v>2060</v>
      </c>
      <c r="D223" s="26">
        <f>SUM('Step 3'!D223:AA223)</f>
        <v>2053</v>
      </c>
      <c r="E223" s="26">
        <f>SUM('Step 3'!E223:AB223)</f>
        <v>2072</v>
      </c>
      <c r="F223" s="26">
        <f>SUM('Step 3'!F223:AC223)</f>
        <v>2123</v>
      </c>
    </row>
    <row r="224" spans="1:6" x14ac:dyDescent="0.2">
      <c r="A224" t="s">
        <v>295</v>
      </c>
      <c r="B224" s="26">
        <f>SUM('Step 3'!B224:Y224)</f>
        <v>8396</v>
      </c>
      <c r="C224" s="26">
        <f>SUM('Step 3'!C224:Z224)</f>
        <v>8318</v>
      </c>
      <c r="D224" s="26">
        <f>SUM('Step 3'!D224:AA224)</f>
        <v>8342</v>
      </c>
      <c r="E224" s="26">
        <f>SUM('Step 3'!E224:AB224)</f>
        <v>8378</v>
      </c>
      <c r="F224" s="26">
        <f>SUM('Step 3'!F224:AC224)</f>
        <v>8407</v>
      </c>
    </row>
    <row r="225" spans="1:6" x14ac:dyDescent="0.2">
      <c r="A225" t="s">
        <v>296</v>
      </c>
      <c r="B225" s="26">
        <f>SUM('Step 3'!B225:Y225)</f>
        <v>6214</v>
      </c>
      <c r="C225" s="26">
        <f>SUM('Step 3'!C225:Z225)</f>
        <v>6224</v>
      </c>
      <c r="D225" s="26">
        <f>SUM('Step 3'!D225:AA225)</f>
        <v>6315</v>
      </c>
      <c r="E225" s="26">
        <f>SUM('Step 3'!E225:AB225)</f>
        <v>6380</v>
      </c>
      <c r="F225" s="26">
        <f>SUM('Step 3'!F225:AC225)</f>
        <v>6428</v>
      </c>
    </row>
    <row r="226" spans="1:6" x14ac:dyDescent="0.2">
      <c r="A226" t="s">
        <v>297</v>
      </c>
      <c r="B226" s="26">
        <f>SUM('Step 3'!B226:Y226)</f>
        <v>38141</v>
      </c>
      <c r="C226" s="26">
        <f>SUM('Step 3'!C226:Z226)</f>
        <v>38018</v>
      </c>
      <c r="D226" s="26">
        <f>SUM('Step 3'!D226:AA226)</f>
        <v>38358</v>
      </c>
      <c r="E226" s="26">
        <f>SUM('Step 3'!E226:AB226)</f>
        <v>38569</v>
      </c>
      <c r="F226" s="26">
        <f>SUM('Step 3'!F226:AC226)</f>
        <v>38733</v>
      </c>
    </row>
    <row r="227" spans="1:6" x14ac:dyDescent="0.2">
      <c r="A227" t="s">
        <v>298</v>
      </c>
      <c r="B227" s="26">
        <f>SUM('Step 3'!B227:Y227)</f>
        <v>29009</v>
      </c>
      <c r="C227" s="26">
        <f>SUM('Step 3'!C227:Z227)</f>
        <v>28913</v>
      </c>
      <c r="D227" s="26">
        <f>SUM('Step 3'!D227:AA227)</f>
        <v>29199</v>
      </c>
      <c r="E227" s="26">
        <f>SUM('Step 3'!E227:AB227)</f>
        <v>29434</v>
      </c>
      <c r="F227" s="26">
        <f>SUM('Step 3'!F227:AC227)</f>
        <v>29599</v>
      </c>
    </row>
    <row r="228" spans="1:6" x14ac:dyDescent="0.2">
      <c r="A228" t="s">
        <v>299</v>
      </c>
      <c r="B228" s="26">
        <f>SUM('Step 3'!B228:Y228)</f>
        <v>111</v>
      </c>
      <c r="C228" s="26">
        <f>SUM('Step 3'!C228:Z228)</f>
        <v>114</v>
      </c>
      <c r="D228" s="26">
        <f>SUM('Step 3'!D228:AA228)</f>
        <v>117</v>
      </c>
      <c r="E228" s="26">
        <f>SUM('Step 3'!E228:AB228)</f>
        <v>119</v>
      </c>
      <c r="F228" s="26">
        <f>SUM('Step 3'!F228:AC228)</f>
        <v>127</v>
      </c>
    </row>
    <row r="229" spans="1:6" x14ac:dyDescent="0.2">
      <c r="A229" t="s">
        <v>300</v>
      </c>
      <c r="B229" s="26">
        <f>SUM('Step 3'!B229:Y229)</f>
        <v>3515</v>
      </c>
      <c r="C229" s="26">
        <f>SUM('Step 3'!C229:Z229)</f>
        <v>3513</v>
      </c>
      <c r="D229" s="26">
        <f>SUM('Step 3'!D229:AA229)</f>
        <v>3541</v>
      </c>
      <c r="E229" s="26">
        <f>SUM('Step 3'!E229:AB229)</f>
        <v>3557</v>
      </c>
      <c r="F229" s="26">
        <f>SUM('Step 3'!F229:AC229)</f>
        <v>3578</v>
      </c>
    </row>
    <row r="230" spans="1:6" x14ac:dyDescent="0.2">
      <c r="A230" t="s">
        <v>301</v>
      </c>
      <c r="B230" s="26">
        <f>SUM('Step 3'!B230:Y230)</f>
        <v>7621</v>
      </c>
      <c r="C230" s="26">
        <f>SUM('Step 3'!C230:Z230)</f>
        <v>7590</v>
      </c>
      <c r="D230" s="26">
        <f>SUM('Step 3'!D230:AA230)</f>
        <v>7642</v>
      </c>
      <c r="E230" s="26">
        <f>SUM('Step 3'!E230:AB230)</f>
        <v>7677</v>
      </c>
      <c r="F230" s="26">
        <f>SUM('Step 3'!F230:AC230)</f>
        <v>7709</v>
      </c>
    </row>
    <row r="231" spans="1:6" x14ac:dyDescent="0.2">
      <c r="A231" t="s">
        <v>302</v>
      </c>
      <c r="B231" s="26">
        <f>SUM('Step 3'!B231:Y231)</f>
        <v>320</v>
      </c>
      <c r="C231" s="26">
        <f>SUM('Step 3'!C231:Z231)</f>
        <v>320</v>
      </c>
      <c r="D231" s="26">
        <f>SUM('Step 3'!D231:AA231)</f>
        <v>325</v>
      </c>
      <c r="E231" s="26">
        <f>SUM('Step 3'!E231:AB231)</f>
        <v>339</v>
      </c>
      <c r="F231" s="26">
        <f>SUM('Step 3'!F231:AC231)</f>
        <v>347</v>
      </c>
    </row>
    <row r="232" spans="1:6" x14ac:dyDescent="0.2">
      <c r="A232" t="s">
        <v>303</v>
      </c>
      <c r="B232" s="26">
        <f>SUM('Step 3'!B232:Y232)</f>
        <v>2256</v>
      </c>
      <c r="C232" s="26">
        <f>SUM('Step 3'!C232:Z232)</f>
        <v>2238</v>
      </c>
      <c r="D232" s="26">
        <f>SUM('Step 3'!D232:AA232)</f>
        <v>2224</v>
      </c>
      <c r="E232" s="26">
        <f>SUM('Step 3'!E232:AB232)</f>
        <v>2213</v>
      </c>
      <c r="F232" s="26">
        <f>SUM('Step 3'!F232:AC232)</f>
        <v>2217</v>
      </c>
    </row>
    <row r="233" spans="1:6" x14ac:dyDescent="0.2">
      <c r="A233" t="s">
        <v>304</v>
      </c>
      <c r="B233" s="26">
        <f>SUM('Step 3'!B233:Y233)</f>
        <v>8643</v>
      </c>
      <c r="C233" s="26">
        <f>SUM('Step 3'!C233:Z233)</f>
        <v>8620</v>
      </c>
      <c r="D233" s="26">
        <f>SUM('Step 3'!D233:AA233)</f>
        <v>8701</v>
      </c>
      <c r="E233" s="26">
        <f>SUM('Step 3'!E233:AB233)</f>
        <v>8805</v>
      </c>
      <c r="F233" s="26">
        <f>SUM('Step 3'!F233:AC233)</f>
        <v>8896</v>
      </c>
    </row>
    <row r="234" spans="1:6" x14ac:dyDescent="0.2">
      <c r="A234" t="s">
        <v>305</v>
      </c>
      <c r="B234" s="26">
        <f>SUM('Step 3'!B234:Y234)</f>
        <v>104493</v>
      </c>
      <c r="C234" s="26">
        <f>SUM('Step 3'!C234:Z234)</f>
        <v>104150</v>
      </c>
      <c r="D234" s="26">
        <f>SUM('Step 3'!D234:AA234)</f>
        <v>105078</v>
      </c>
      <c r="E234" s="26">
        <f>SUM('Step 3'!E234:AB234)</f>
        <v>105981</v>
      </c>
      <c r="F234" s="26">
        <f>SUM('Step 3'!F234:AC234)</f>
        <v>106845</v>
      </c>
    </row>
    <row r="235" spans="1:6" x14ac:dyDescent="0.2">
      <c r="A235" t="s">
        <v>306</v>
      </c>
      <c r="B235" s="26">
        <f>SUM('Step 3'!B235:Y235)</f>
        <v>701</v>
      </c>
      <c r="C235" s="26">
        <f>SUM('Step 3'!C235:Z235)</f>
        <v>694</v>
      </c>
      <c r="D235" s="26">
        <f>SUM('Step 3'!D235:AA235)</f>
        <v>679</v>
      </c>
      <c r="E235" s="26">
        <f>SUM('Step 3'!E235:AB235)</f>
        <v>672</v>
      </c>
      <c r="F235" s="26">
        <f>SUM('Step 3'!F235:AC235)</f>
        <v>667</v>
      </c>
    </row>
    <row r="236" spans="1:6" x14ac:dyDescent="0.2">
      <c r="A236" t="s">
        <v>307</v>
      </c>
      <c r="B236" s="26">
        <f>SUM('Step 3'!B236:Y236)</f>
        <v>50</v>
      </c>
      <c r="C236" s="26">
        <f>SUM('Step 3'!C236:Z236)</f>
        <v>52</v>
      </c>
      <c r="D236" s="26">
        <f>SUM('Step 3'!D236:AA236)</f>
        <v>55</v>
      </c>
      <c r="E236" s="26">
        <f>SUM('Step 3'!E236:AB236)</f>
        <v>55</v>
      </c>
      <c r="F236" s="26">
        <f>SUM('Step 3'!F236:AC236)</f>
        <v>52</v>
      </c>
    </row>
    <row r="237" spans="1:6" x14ac:dyDescent="0.2">
      <c r="A237" t="s">
        <v>308</v>
      </c>
      <c r="B237" s="26">
        <f>SUM('Step 3'!B237:Y237)</f>
        <v>465</v>
      </c>
      <c r="C237" s="26">
        <f>SUM('Step 3'!C237:Z237)</f>
        <v>456</v>
      </c>
      <c r="D237" s="26">
        <f>SUM('Step 3'!D237:AA237)</f>
        <v>457</v>
      </c>
      <c r="E237" s="26">
        <f>SUM('Step 3'!E237:AB237)</f>
        <v>460</v>
      </c>
      <c r="F237" s="26">
        <f>SUM('Step 3'!F237:AC237)</f>
        <v>458</v>
      </c>
    </row>
    <row r="238" spans="1:6" x14ac:dyDescent="0.2">
      <c r="A238" t="s">
        <v>309</v>
      </c>
      <c r="B238" s="26">
        <f>SUM('Step 3'!B238:Y238)</f>
        <v>1384</v>
      </c>
      <c r="C238" s="26">
        <f>SUM('Step 3'!C238:Z238)</f>
        <v>1372</v>
      </c>
      <c r="D238" s="26">
        <f>SUM('Step 3'!D238:AA238)</f>
        <v>1400</v>
      </c>
      <c r="E238" s="26">
        <f>SUM('Step 3'!E238:AB238)</f>
        <v>1424</v>
      </c>
      <c r="F238" s="26">
        <f>SUM('Step 3'!F238:AC238)</f>
        <v>1434</v>
      </c>
    </row>
    <row r="239" spans="1:6" x14ac:dyDescent="0.2">
      <c r="A239" t="s">
        <v>310</v>
      </c>
      <c r="B239" s="26">
        <f>SUM('Step 3'!B239:Y239)</f>
        <v>12549</v>
      </c>
      <c r="C239" s="26">
        <f>SUM('Step 3'!C239:Z239)</f>
        <v>12504</v>
      </c>
      <c r="D239" s="26">
        <f>SUM('Step 3'!D239:AA239)</f>
        <v>12619</v>
      </c>
      <c r="E239" s="26">
        <f>SUM('Step 3'!E239:AB239)</f>
        <v>12741</v>
      </c>
      <c r="F239" s="26">
        <f>SUM('Step 3'!F239:AC239)</f>
        <v>12851</v>
      </c>
    </row>
    <row r="240" spans="1:6" x14ac:dyDescent="0.2">
      <c r="A240" t="s">
        <v>311</v>
      </c>
      <c r="B240" s="26">
        <f>SUM('Step 3'!B240:Y240)</f>
        <v>389</v>
      </c>
      <c r="C240" s="26">
        <f>SUM('Step 3'!C240:Z240)</f>
        <v>388</v>
      </c>
      <c r="D240" s="26">
        <f>SUM('Step 3'!D240:AA240)</f>
        <v>389</v>
      </c>
      <c r="E240" s="26">
        <f>SUM('Step 3'!E240:AB240)</f>
        <v>389</v>
      </c>
      <c r="F240" s="26">
        <f>SUM('Step 3'!F240:AC240)</f>
        <v>390</v>
      </c>
    </row>
    <row r="241" spans="1:6" x14ac:dyDescent="0.2">
      <c r="A241" t="s">
        <v>312</v>
      </c>
      <c r="B241" s="26">
        <f>SUM('Step 3'!B241:Y241)</f>
        <v>800</v>
      </c>
      <c r="C241" s="26">
        <f>SUM('Step 3'!C241:Z241)</f>
        <v>799</v>
      </c>
      <c r="D241" s="26">
        <f>SUM('Step 3'!D241:AA241)</f>
        <v>813</v>
      </c>
      <c r="E241" s="26">
        <f>SUM('Step 3'!E241:AB241)</f>
        <v>821</v>
      </c>
      <c r="F241" s="26">
        <f>SUM('Step 3'!F241:AC241)</f>
        <v>825</v>
      </c>
    </row>
    <row r="242" spans="1:6" x14ac:dyDescent="0.2">
      <c r="A242" t="s">
        <v>313</v>
      </c>
      <c r="B242" s="26">
        <f>SUM('Step 3'!B242:Y242)</f>
        <v>2326</v>
      </c>
      <c r="C242" s="26">
        <f>SUM('Step 3'!C242:Z242)</f>
        <v>2333</v>
      </c>
      <c r="D242" s="26">
        <f>SUM('Step 3'!D242:AA242)</f>
        <v>2384</v>
      </c>
      <c r="E242" s="26">
        <f>SUM('Step 3'!E242:AB242)</f>
        <v>2422</v>
      </c>
      <c r="F242" s="26">
        <f>SUM('Step 3'!F242:AC242)</f>
        <v>2458</v>
      </c>
    </row>
    <row r="243" spans="1:6" x14ac:dyDescent="0.2">
      <c r="A243" t="s">
        <v>314</v>
      </c>
      <c r="B243" s="26">
        <f>SUM('Step 3'!B243:Y243)</f>
        <v>366</v>
      </c>
      <c r="C243" s="26">
        <f>SUM('Step 3'!C243:Z243)</f>
        <v>364</v>
      </c>
      <c r="D243" s="26">
        <f>SUM('Step 3'!D243:AA243)</f>
        <v>360</v>
      </c>
      <c r="E243" s="26">
        <f>SUM('Step 3'!E243:AB243)</f>
        <v>360</v>
      </c>
      <c r="F243" s="26">
        <f>SUM('Step 3'!F243:AC243)</f>
        <v>360</v>
      </c>
    </row>
    <row r="244" spans="1:6" x14ac:dyDescent="0.2">
      <c r="A244" t="s">
        <v>315</v>
      </c>
      <c r="B244" s="26">
        <f>SUM('Step 3'!B244:Y244)</f>
        <v>3883</v>
      </c>
      <c r="C244" s="26">
        <f>SUM('Step 3'!C244:Z244)</f>
        <v>3855</v>
      </c>
      <c r="D244" s="26">
        <f>SUM('Step 3'!D244:AA244)</f>
        <v>3861</v>
      </c>
      <c r="E244" s="26">
        <f>SUM('Step 3'!E244:AB244)</f>
        <v>3889</v>
      </c>
      <c r="F244" s="26">
        <f>SUM('Step 3'!F244:AC244)</f>
        <v>3909</v>
      </c>
    </row>
    <row r="245" spans="1:6" x14ac:dyDescent="0.2">
      <c r="A245" t="s">
        <v>316</v>
      </c>
      <c r="B245" s="26">
        <f>SUM('Step 3'!B245:Y245)</f>
        <v>112</v>
      </c>
      <c r="C245" s="26">
        <f>SUM('Step 3'!C245:Z245)</f>
        <v>113</v>
      </c>
      <c r="D245" s="26">
        <f>SUM('Step 3'!D245:AA245)</f>
        <v>116</v>
      </c>
      <c r="E245" s="26">
        <f>SUM('Step 3'!E245:AB245)</f>
        <v>116</v>
      </c>
      <c r="F245" s="26">
        <f>SUM('Step 3'!F245:AC245)</f>
        <v>116</v>
      </c>
    </row>
    <row r="246" spans="1:6" x14ac:dyDescent="0.2">
      <c r="A246" t="s">
        <v>317</v>
      </c>
      <c r="B246" s="26">
        <f>SUM('Step 3'!B246:Y246)</f>
        <v>90</v>
      </c>
      <c r="C246" s="26">
        <f>SUM('Step 3'!C246:Z246)</f>
        <v>92</v>
      </c>
      <c r="D246" s="26">
        <f>SUM('Step 3'!D246:AA246)</f>
        <v>93</v>
      </c>
      <c r="E246" s="26">
        <f>SUM('Step 3'!E246:AB246)</f>
        <v>93</v>
      </c>
      <c r="F246" s="26">
        <f>SUM('Step 3'!F246:AC246)</f>
        <v>92</v>
      </c>
    </row>
    <row r="247" spans="1:6" x14ac:dyDescent="0.2">
      <c r="A247" t="s">
        <v>318</v>
      </c>
      <c r="B247" s="26">
        <f>SUM('Step 3'!B247:Y247)</f>
        <v>3386</v>
      </c>
      <c r="C247" s="26">
        <f>SUM('Step 3'!C247:Z247)</f>
        <v>3362</v>
      </c>
      <c r="D247" s="26">
        <f>SUM('Step 3'!D247:AA247)</f>
        <v>3394</v>
      </c>
      <c r="E247" s="26">
        <f>SUM('Step 3'!E247:AB247)</f>
        <v>3407</v>
      </c>
      <c r="F247" s="26">
        <f>SUM('Step 3'!F247:AC247)</f>
        <v>3438</v>
      </c>
    </row>
    <row r="248" spans="1:6" x14ac:dyDescent="0.2">
      <c r="A248" t="s">
        <v>319</v>
      </c>
      <c r="B248" s="26">
        <f>SUM('Step 3'!B248:Y248)</f>
        <v>368</v>
      </c>
      <c r="C248" s="26">
        <f>SUM('Step 3'!C248:Z248)</f>
        <v>363</v>
      </c>
      <c r="D248" s="26">
        <f>SUM('Step 3'!D248:AA248)</f>
        <v>371</v>
      </c>
      <c r="E248" s="26">
        <f>SUM('Step 3'!E248:AB248)</f>
        <v>368</v>
      </c>
      <c r="F248" s="26">
        <f>SUM('Step 3'!F248:AC248)</f>
        <v>378</v>
      </c>
    </row>
    <row r="249" spans="1:6" x14ac:dyDescent="0.2">
      <c r="A249" t="s">
        <v>320</v>
      </c>
      <c r="B249" s="26">
        <f>SUM('Step 3'!B249:Y249)</f>
        <v>308</v>
      </c>
      <c r="C249" s="26">
        <f>SUM('Step 3'!C249:Z249)</f>
        <v>307</v>
      </c>
      <c r="D249" s="26">
        <f>SUM('Step 3'!D249:AA249)</f>
        <v>306</v>
      </c>
      <c r="E249" s="26">
        <f>SUM('Step 3'!E249:AB249)</f>
        <v>302</v>
      </c>
      <c r="F249" s="26">
        <f>SUM('Step 3'!F249:AC249)</f>
        <v>297</v>
      </c>
    </row>
    <row r="250" spans="1:6" x14ac:dyDescent="0.2">
      <c r="A250" t="s">
        <v>321</v>
      </c>
      <c r="B250" s="26">
        <f>SUM('Step 3'!B250:Y250)</f>
        <v>158</v>
      </c>
      <c r="C250" s="26">
        <f>SUM('Step 3'!C250:Z250)</f>
        <v>155</v>
      </c>
      <c r="D250" s="26">
        <f>SUM('Step 3'!D250:AA250)</f>
        <v>155</v>
      </c>
      <c r="E250" s="26">
        <f>SUM('Step 3'!E250:AB250)</f>
        <v>157</v>
      </c>
      <c r="F250" s="26">
        <f>SUM('Step 3'!F250:AC250)</f>
        <v>161</v>
      </c>
    </row>
    <row r="251" spans="1:6" x14ac:dyDescent="0.2">
      <c r="A251" t="s">
        <v>322</v>
      </c>
      <c r="B251" s="26">
        <f>SUM('Step 3'!B251:Y251)</f>
        <v>297</v>
      </c>
      <c r="C251" s="26">
        <f>SUM('Step 3'!C251:Z251)</f>
        <v>304</v>
      </c>
      <c r="D251" s="26">
        <f>SUM('Step 3'!D251:AA251)</f>
        <v>314</v>
      </c>
      <c r="E251" s="26">
        <f>SUM('Step 3'!E251:AB251)</f>
        <v>323</v>
      </c>
      <c r="F251" s="26">
        <f>SUM('Step 3'!F251:AC251)</f>
        <v>321</v>
      </c>
    </row>
    <row r="252" spans="1:6" x14ac:dyDescent="0.2">
      <c r="A252" t="s">
        <v>323</v>
      </c>
      <c r="B252" s="26">
        <f>SUM('Step 3'!B252:Y252)</f>
        <v>312</v>
      </c>
      <c r="C252" s="26">
        <f>SUM('Step 3'!C252:Z252)</f>
        <v>305</v>
      </c>
      <c r="D252" s="26">
        <f>SUM('Step 3'!D252:AA252)</f>
        <v>306</v>
      </c>
      <c r="E252" s="26">
        <f>SUM('Step 3'!E252:AB252)</f>
        <v>312</v>
      </c>
      <c r="F252" s="26">
        <f>SUM('Step 3'!F252:AC252)</f>
        <v>313</v>
      </c>
    </row>
    <row r="253" spans="1:6" x14ac:dyDescent="0.2">
      <c r="A253" t="s">
        <v>324</v>
      </c>
      <c r="B253" s="26">
        <f>SUM('Step 3'!B253:Y253)</f>
        <v>36409</v>
      </c>
      <c r="C253" s="26">
        <f>SUM('Step 3'!C253:Z253)</f>
        <v>36173</v>
      </c>
      <c r="D253" s="26">
        <f>SUM('Step 3'!D253:AA253)</f>
        <v>36432</v>
      </c>
      <c r="E253" s="26">
        <f>SUM('Step 3'!E253:AB253)</f>
        <v>36725</v>
      </c>
      <c r="F253" s="26">
        <f>SUM('Step 3'!F253:AC253)</f>
        <v>37044</v>
      </c>
    </row>
    <row r="254" spans="1:6" x14ac:dyDescent="0.2">
      <c r="A254" t="s">
        <v>325</v>
      </c>
      <c r="B254" s="26">
        <f>SUM('Step 3'!B254:Y254)</f>
        <v>1074</v>
      </c>
      <c r="C254" s="26">
        <f>SUM('Step 3'!C254:Z254)</f>
        <v>1063</v>
      </c>
      <c r="D254" s="26">
        <f>SUM('Step 3'!D254:AA254)</f>
        <v>1093</v>
      </c>
      <c r="E254" s="26">
        <f>SUM('Step 3'!E254:AB254)</f>
        <v>1115</v>
      </c>
      <c r="F254" s="26">
        <f>SUM('Step 3'!F254:AC254)</f>
        <v>1125</v>
      </c>
    </row>
    <row r="255" spans="1:6" x14ac:dyDescent="0.2">
      <c r="A255" t="s">
        <v>71</v>
      </c>
      <c r="B255" s="26">
        <f>SUM('Step 3'!B255:Y255)</f>
        <v>294</v>
      </c>
      <c r="C255" s="26">
        <f>SUM('Step 3'!C255:Z255)</f>
        <v>296</v>
      </c>
      <c r="D255" s="26">
        <f>SUM('Step 3'!D255:AA255)</f>
        <v>301</v>
      </c>
      <c r="E255" s="26">
        <f>SUM('Step 3'!E255:AB255)</f>
        <v>305</v>
      </c>
      <c r="F255" s="26">
        <f>SUM('Step 3'!F255:AC255)</f>
        <v>303</v>
      </c>
    </row>
    <row r="256" spans="1:6" x14ac:dyDescent="0.2">
      <c r="A256" t="s">
        <v>326</v>
      </c>
      <c r="B256" s="26">
        <f>SUM('Step 3'!B256:Y256)</f>
        <v>1982</v>
      </c>
      <c r="C256" s="26">
        <f>SUM('Step 3'!C256:Z256)</f>
        <v>1980</v>
      </c>
      <c r="D256" s="26">
        <f>SUM('Step 3'!D256:AA256)</f>
        <v>1996</v>
      </c>
      <c r="E256" s="26">
        <f>SUM('Step 3'!E256:AB256)</f>
        <v>2013</v>
      </c>
      <c r="F256" s="26">
        <f>SUM('Step 3'!F256:AC256)</f>
        <v>2027</v>
      </c>
    </row>
    <row r="257" spans="1:6" x14ac:dyDescent="0.2">
      <c r="A257" t="s">
        <v>327</v>
      </c>
      <c r="B257" s="26">
        <f>SUM('Step 3'!B257:Y257)</f>
        <v>148</v>
      </c>
      <c r="C257" s="26">
        <f>SUM('Step 3'!C257:Z257)</f>
        <v>150</v>
      </c>
      <c r="D257" s="26">
        <f>SUM('Step 3'!D257:AA257)</f>
        <v>148</v>
      </c>
      <c r="E257" s="26">
        <f>SUM('Step 3'!E257:AB257)</f>
        <v>144</v>
      </c>
      <c r="F257" s="26">
        <f>SUM('Step 3'!F257:AC257)</f>
        <v>145</v>
      </c>
    </row>
    <row r="258" spans="1:6" x14ac:dyDescent="0.2">
      <c r="A258" t="s">
        <v>328</v>
      </c>
      <c r="B258" s="26">
        <f>SUM('Step 3'!B258:Y258)</f>
        <v>10956</v>
      </c>
      <c r="C258" s="26">
        <f>SUM('Step 3'!C258:Z258)</f>
        <v>10833</v>
      </c>
      <c r="D258" s="26">
        <f>SUM('Step 3'!D258:AA258)</f>
        <v>10889</v>
      </c>
      <c r="E258" s="26">
        <f>SUM('Step 3'!E258:AB258)</f>
        <v>10910</v>
      </c>
      <c r="F258" s="26">
        <f>SUM('Step 3'!F258:AC258)</f>
        <v>10914</v>
      </c>
    </row>
    <row r="259" spans="1:6" x14ac:dyDescent="0.2">
      <c r="A259" t="s">
        <v>329</v>
      </c>
      <c r="B259" s="26">
        <f>SUM('Step 3'!B259:Y259)</f>
        <v>182</v>
      </c>
      <c r="C259" s="26">
        <f>SUM('Step 3'!C259:Z259)</f>
        <v>184</v>
      </c>
      <c r="D259" s="26">
        <f>SUM('Step 3'!D259:AA259)</f>
        <v>188</v>
      </c>
      <c r="E259" s="26">
        <f>SUM('Step 3'!E259:AB259)</f>
        <v>188</v>
      </c>
      <c r="F259" s="26">
        <f>SUM('Step 3'!F259:AC259)</f>
        <v>189</v>
      </c>
    </row>
    <row r="260" spans="1:6" x14ac:dyDescent="0.2">
      <c r="A260" t="s">
        <v>330</v>
      </c>
      <c r="B260" s="26">
        <f>SUM('Step 3'!B260:Y260)</f>
        <v>851</v>
      </c>
      <c r="C260" s="26">
        <f>SUM('Step 3'!C260:Z260)</f>
        <v>838</v>
      </c>
      <c r="D260" s="26">
        <f>SUM('Step 3'!D260:AA260)</f>
        <v>844</v>
      </c>
      <c r="E260" s="26">
        <f>SUM('Step 3'!E260:AB260)</f>
        <v>851</v>
      </c>
      <c r="F260" s="26">
        <f>SUM('Step 3'!F260:AC260)</f>
        <v>849</v>
      </c>
    </row>
    <row r="261" spans="1:6" x14ac:dyDescent="0.2">
      <c r="A261" t="s">
        <v>331</v>
      </c>
      <c r="B261" s="26">
        <f>SUM('Step 3'!B261:Y261)</f>
        <v>178</v>
      </c>
      <c r="C261" s="26">
        <f>SUM('Step 3'!C261:Z261)</f>
        <v>174</v>
      </c>
      <c r="D261" s="26">
        <f>SUM('Step 3'!D261:AA261)</f>
        <v>172</v>
      </c>
      <c r="E261" s="26">
        <f>SUM('Step 3'!E261:AB261)</f>
        <v>172</v>
      </c>
      <c r="F261" s="26">
        <f>SUM('Step 3'!F261:AC261)</f>
        <v>172</v>
      </c>
    </row>
    <row r="262" spans="1:6" x14ac:dyDescent="0.2">
      <c r="A262" t="s">
        <v>332</v>
      </c>
      <c r="B262" s="26">
        <f>SUM('Step 3'!B262:Y262)</f>
        <v>447</v>
      </c>
      <c r="C262" s="26">
        <f>SUM('Step 3'!C262:Z262)</f>
        <v>430</v>
      </c>
      <c r="D262" s="26">
        <f>SUM('Step 3'!D262:AA262)</f>
        <v>427</v>
      </c>
      <c r="E262" s="26">
        <f>SUM('Step 3'!E262:AB262)</f>
        <v>425</v>
      </c>
      <c r="F262" s="26">
        <f>SUM('Step 3'!F262:AC262)</f>
        <v>426</v>
      </c>
    </row>
    <row r="263" spans="1:6" x14ac:dyDescent="0.2">
      <c r="A263" t="s">
        <v>333</v>
      </c>
      <c r="B263" s="26">
        <f>SUM('Step 3'!B263:Y263)</f>
        <v>1852</v>
      </c>
      <c r="C263" s="26">
        <f>SUM('Step 3'!C263:Z263)</f>
        <v>1841</v>
      </c>
      <c r="D263" s="26">
        <f>SUM('Step 3'!D263:AA263)</f>
        <v>1858</v>
      </c>
      <c r="E263" s="26">
        <f>SUM('Step 3'!E263:AB263)</f>
        <v>1880</v>
      </c>
      <c r="F263" s="26">
        <f>SUM('Step 3'!F263:AC263)</f>
        <v>1902</v>
      </c>
    </row>
    <row r="264" spans="1:6" x14ac:dyDescent="0.2">
      <c r="A264" t="s">
        <v>334</v>
      </c>
      <c r="B264" s="26">
        <f>SUM('Step 3'!B264:Y264)</f>
        <v>790</v>
      </c>
      <c r="C264" s="26">
        <f>SUM('Step 3'!C264:Z264)</f>
        <v>775</v>
      </c>
      <c r="D264" s="26">
        <f>SUM('Step 3'!D264:AA264)</f>
        <v>777</v>
      </c>
      <c r="E264" s="26">
        <f>SUM('Step 3'!E264:AB264)</f>
        <v>776</v>
      </c>
      <c r="F264" s="26">
        <f>SUM('Step 3'!F264:AC264)</f>
        <v>777</v>
      </c>
    </row>
    <row r="265" spans="1:6" x14ac:dyDescent="0.2">
      <c r="A265" t="s">
        <v>335</v>
      </c>
      <c r="B265" s="26">
        <f>SUM('Step 3'!B265:Y265)</f>
        <v>403</v>
      </c>
      <c r="C265" s="26">
        <f>SUM('Step 3'!C265:Z265)</f>
        <v>406</v>
      </c>
      <c r="D265" s="26">
        <f>SUM('Step 3'!D265:AA265)</f>
        <v>413</v>
      </c>
      <c r="E265" s="26">
        <f>SUM('Step 3'!E265:AB265)</f>
        <v>418</v>
      </c>
      <c r="F265" s="26">
        <f>SUM('Step 3'!F265:AC265)</f>
        <v>422</v>
      </c>
    </row>
    <row r="266" spans="1:6" x14ac:dyDescent="0.2">
      <c r="A266" t="s">
        <v>336</v>
      </c>
      <c r="B266" s="26">
        <f>SUM('Step 3'!B266:Y266)</f>
        <v>614</v>
      </c>
      <c r="C266" s="26">
        <f>SUM('Step 3'!C266:Z266)</f>
        <v>601</v>
      </c>
      <c r="D266" s="26">
        <f>SUM('Step 3'!D266:AA266)</f>
        <v>609</v>
      </c>
      <c r="E266" s="26">
        <f>SUM('Step 3'!E266:AB266)</f>
        <v>616</v>
      </c>
      <c r="F266" s="26">
        <f>SUM('Step 3'!F266:AC266)</f>
        <v>617</v>
      </c>
    </row>
    <row r="267" spans="1:6" x14ac:dyDescent="0.2">
      <c r="A267" t="s">
        <v>337</v>
      </c>
      <c r="B267" s="26">
        <f>SUM('Step 3'!B267:Y267)</f>
        <v>960</v>
      </c>
      <c r="C267" s="26">
        <f>SUM('Step 3'!C267:Z267)</f>
        <v>942</v>
      </c>
      <c r="D267" s="26">
        <f>SUM('Step 3'!D267:AA267)</f>
        <v>942</v>
      </c>
      <c r="E267" s="26">
        <f>SUM('Step 3'!E267:AB267)</f>
        <v>954</v>
      </c>
      <c r="F267" s="26">
        <f>SUM('Step 3'!F267:AC267)</f>
        <v>954</v>
      </c>
    </row>
    <row r="268" spans="1:6" x14ac:dyDescent="0.2">
      <c r="A268" t="s">
        <v>338</v>
      </c>
      <c r="B268" s="26">
        <f>SUM('Step 3'!B268:Y268)</f>
        <v>627</v>
      </c>
      <c r="C268" s="26">
        <f>SUM('Step 3'!C268:Z268)</f>
        <v>628</v>
      </c>
      <c r="D268" s="26">
        <f>SUM('Step 3'!D268:AA268)</f>
        <v>647</v>
      </c>
      <c r="E268" s="26">
        <f>SUM('Step 3'!E268:AB268)</f>
        <v>650</v>
      </c>
      <c r="F268" s="26">
        <f>SUM('Step 3'!F268:AC268)</f>
        <v>643</v>
      </c>
    </row>
    <row r="269" spans="1:6" x14ac:dyDescent="0.2">
      <c r="A269" t="s">
        <v>339</v>
      </c>
      <c r="B269" s="26">
        <f>SUM('Step 3'!B269:Y269)</f>
        <v>619</v>
      </c>
      <c r="C269" s="26">
        <f>SUM('Step 3'!C269:Z269)</f>
        <v>607</v>
      </c>
      <c r="D269" s="26">
        <f>SUM('Step 3'!D269:AA269)</f>
        <v>597</v>
      </c>
      <c r="E269" s="26">
        <f>SUM('Step 3'!E269:AB269)</f>
        <v>589</v>
      </c>
      <c r="F269" s="26">
        <f>SUM('Step 3'!F269:AC269)</f>
        <v>582</v>
      </c>
    </row>
    <row r="270" spans="1:6" x14ac:dyDescent="0.2">
      <c r="A270" t="s">
        <v>340</v>
      </c>
      <c r="B270" s="26">
        <f>SUM('Step 3'!B270:Y270)</f>
        <v>327</v>
      </c>
      <c r="C270" s="26">
        <f>SUM('Step 3'!C270:Z270)</f>
        <v>326</v>
      </c>
      <c r="D270" s="26">
        <f>SUM('Step 3'!D270:AA270)</f>
        <v>329</v>
      </c>
      <c r="E270" s="26">
        <f>SUM('Step 3'!E270:AB270)</f>
        <v>332</v>
      </c>
      <c r="F270" s="26">
        <f>SUM('Step 3'!F270:AC270)</f>
        <v>338</v>
      </c>
    </row>
    <row r="271" spans="1:6" x14ac:dyDescent="0.2">
      <c r="A271" t="s">
        <v>341</v>
      </c>
      <c r="B271" s="26">
        <f>SUM('Step 3'!B271:Y271)</f>
        <v>1380</v>
      </c>
      <c r="C271" s="26">
        <f>SUM('Step 3'!C271:Z271)</f>
        <v>1375</v>
      </c>
      <c r="D271" s="26">
        <f>SUM('Step 3'!D271:AA271)</f>
        <v>1385</v>
      </c>
      <c r="E271" s="26">
        <f>SUM('Step 3'!E271:AB271)</f>
        <v>1392</v>
      </c>
      <c r="F271" s="26">
        <f>SUM('Step 3'!F271:AC271)</f>
        <v>1401</v>
      </c>
    </row>
    <row r="272" spans="1:6" x14ac:dyDescent="0.2">
      <c r="A272" t="s">
        <v>342</v>
      </c>
      <c r="B272" s="26">
        <f>SUM('Step 3'!B272:Y272)</f>
        <v>1023</v>
      </c>
      <c r="C272" s="26">
        <f>SUM('Step 3'!C272:Z272)</f>
        <v>1010</v>
      </c>
      <c r="D272" s="26">
        <f>SUM('Step 3'!D272:AA272)</f>
        <v>1014</v>
      </c>
      <c r="E272" s="26">
        <f>SUM('Step 3'!E272:AB272)</f>
        <v>1007</v>
      </c>
      <c r="F272" s="26">
        <f>SUM('Step 3'!F272:AC272)</f>
        <v>994</v>
      </c>
    </row>
    <row r="273" spans="1:6" x14ac:dyDescent="0.2">
      <c r="A273" t="s">
        <v>343</v>
      </c>
      <c r="B273" s="26">
        <f>SUM('Step 3'!B273:Y273)</f>
        <v>750</v>
      </c>
      <c r="C273" s="26">
        <f>SUM('Step 3'!C273:Z273)</f>
        <v>751</v>
      </c>
      <c r="D273" s="26">
        <f>SUM('Step 3'!D273:AA273)</f>
        <v>765</v>
      </c>
      <c r="E273" s="26">
        <f>SUM('Step 3'!E273:AB273)</f>
        <v>778</v>
      </c>
      <c r="F273" s="26">
        <f>SUM('Step 3'!F273:AC273)</f>
        <v>776</v>
      </c>
    </row>
    <row r="274" spans="1:6" x14ac:dyDescent="0.2">
      <c r="A274" t="s">
        <v>344</v>
      </c>
      <c r="B274" s="26">
        <f>SUM('Step 3'!B274:Y274)</f>
        <v>203</v>
      </c>
      <c r="C274" s="26">
        <f>SUM('Step 3'!C274:Z274)</f>
        <v>196</v>
      </c>
      <c r="D274" s="26">
        <f>SUM('Step 3'!D274:AA274)</f>
        <v>197</v>
      </c>
      <c r="E274" s="26">
        <f>SUM('Step 3'!E274:AB274)</f>
        <v>197</v>
      </c>
      <c r="F274" s="26">
        <f>SUM('Step 3'!F274:AC274)</f>
        <v>196</v>
      </c>
    </row>
    <row r="275" spans="1:6" x14ac:dyDescent="0.2">
      <c r="A275" t="s">
        <v>345</v>
      </c>
      <c r="B275" s="26">
        <f>SUM('Step 3'!B275:Y275)</f>
        <v>287</v>
      </c>
      <c r="C275" s="26">
        <f>SUM('Step 3'!C275:Z275)</f>
        <v>287</v>
      </c>
      <c r="D275" s="26">
        <f>SUM('Step 3'!D275:AA275)</f>
        <v>295</v>
      </c>
      <c r="E275" s="26">
        <f>SUM('Step 3'!E275:AB275)</f>
        <v>298</v>
      </c>
      <c r="F275" s="26">
        <f>SUM('Step 3'!F275:AC275)</f>
        <v>299</v>
      </c>
    </row>
    <row r="276" spans="1:6" x14ac:dyDescent="0.2">
      <c r="A276" t="s">
        <v>346</v>
      </c>
      <c r="B276" s="26">
        <f>SUM('Step 3'!B276:Y276)</f>
        <v>76</v>
      </c>
      <c r="C276" s="26">
        <f>SUM('Step 3'!C276:Z276)</f>
        <v>82</v>
      </c>
      <c r="D276" s="26">
        <f>SUM('Step 3'!D276:AA276)</f>
        <v>84</v>
      </c>
      <c r="E276" s="26">
        <f>SUM('Step 3'!E276:AB276)</f>
        <v>92</v>
      </c>
      <c r="F276" s="26">
        <f>SUM('Step 3'!F276:AC276)</f>
        <v>102</v>
      </c>
    </row>
    <row r="277" spans="1:6" x14ac:dyDescent="0.2">
      <c r="A277" t="s">
        <v>347</v>
      </c>
      <c r="B277" s="26">
        <f>SUM('Step 3'!B277:Y277)</f>
        <v>2339</v>
      </c>
      <c r="C277" s="26">
        <f>SUM('Step 3'!C277:Z277)</f>
        <v>2321</v>
      </c>
      <c r="D277" s="26">
        <f>SUM('Step 3'!D277:AA277)</f>
        <v>2351</v>
      </c>
      <c r="E277" s="26">
        <f>SUM('Step 3'!E277:AB277)</f>
        <v>2367</v>
      </c>
      <c r="F277" s="26">
        <f>SUM('Step 3'!F277:AC277)</f>
        <v>2387</v>
      </c>
    </row>
    <row r="278" spans="1:6" x14ac:dyDescent="0.2">
      <c r="A278" t="s">
        <v>348</v>
      </c>
      <c r="B278" s="26">
        <f>SUM('Step 3'!B278:Y278)</f>
        <v>429</v>
      </c>
      <c r="C278" s="26">
        <f>SUM('Step 3'!C278:Z278)</f>
        <v>420</v>
      </c>
      <c r="D278" s="26">
        <f>SUM('Step 3'!D278:AA278)</f>
        <v>427</v>
      </c>
      <c r="E278" s="26">
        <f>SUM('Step 3'!E278:AB278)</f>
        <v>432</v>
      </c>
      <c r="F278" s="26">
        <f>SUM('Step 3'!F278:AC278)</f>
        <v>438</v>
      </c>
    </row>
    <row r="279" spans="1:6" x14ac:dyDescent="0.2">
      <c r="A279" t="s">
        <v>349</v>
      </c>
      <c r="B279" s="26">
        <f>SUM('Step 3'!B279:Y279)</f>
        <v>10</v>
      </c>
      <c r="C279" s="26">
        <f>SUM('Step 3'!C279:Z279)</f>
        <v>10</v>
      </c>
      <c r="D279" s="26">
        <f>SUM('Step 3'!D279:AA279)</f>
        <v>10</v>
      </c>
      <c r="E279" s="26">
        <f>SUM('Step 3'!E279:AB279)</f>
        <v>10</v>
      </c>
      <c r="F279" s="26">
        <f>SUM('Step 3'!F279:AC279)</f>
        <v>10</v>
      </c>
    </row>
    <row r="280" spans="1:6" x14ac:dyDescent="0.2">
      <c r="A280" t="s">
        <v>350</v>
      </c>
      <c r="B280" s="26">
        <f>SUM('Step 3'!B280:Y280)</f>
        <v>271</v>
      </c>
      <c r="C280" s="26">
        <f>SUM('Step 3'!C280:Z280)</f>
        <v>267</v>
      </c>
      <c r="D280" s="26">
        <f>SUM('Step 3'!D280:AA280)</f>
        <v>265</v>
      </c>
      <c r="E280" s="26">
        <f>SUM('Step 3'!E280:AB280)</f>
        <v>265</v>
      </c>
      <c r="F280" s="26">
        <f>SUM('Step 3'!F280:AC280)</f>
        <v>264</v>
      </c>
    </row>
    <row r="281" spans="1:6" x14ac:dyDescent="0.2">
      <c r="A281" t="s">
        <v>351</v>
      </c>
      <c r="B281" s="26">
        <f>SUM('Step 3'!B281:Y281)</f>
        <v>412</v>
      </c>
      <c r="C281" s="26">
        <f>SUM('Step 3'!C281:Z281)</f>
        <v>399</v>
      </c>
      <c r="D281" s="26">
        <f>SUM('Step 3'!D281:AA281)</f>
        <v>391</v>
      </c>
      <c r="E281" s="26">
        <f>SUM('Step 3'!E281:AB281)</f>
        <v>392</v>
      </c>
      <c r="F281" s="26">
        <f>SUM('Step 3'!F281:AC281)</f>
        <v>395</v>
      </c>
    </row>
    <row r="282" spans="1:6" x14ac:dyDescent="0.2">
      <c r="A282" t="s">
        <v>352</v>
      </c>
      <c r="B282" s="26">
        <f>SUM('Step 3'!B282:Y282)</f>
        <v>590</v>
      </c>
      <c r="C282" s="26">
        <f>SUM('Step 3'!C282:Z282)</f>
        <v>595</v>
      </c>
      <c r="D282" s="26">
        <f>SUM('Step 3'!D282:AA282)</f>
        <v>611</v>
      </c>
      <c r="E282" s="26">
        <f>SUM('Step 3'!E282:AB282)</f>
        <v>624</v>
      </c>
      <c r="F282" s="26">
        <f>SUM('Step 3'!F282:AC282)</f>
        <v>634</v>
      </c>
    </row>
    <row r="283" spans="1:6" x14ac:dyDescent="0.2">
      <c r="A283" t="s">
        <v>353</v>
      </c>
      <c r="B283" s="26">
        <f>SUM('Step 3'!B283:Y283)</f>
        <v>343</v>
      </c>
      <c r="C283" s="26">
        <f>SUM('Step 3'!C283:Z283)</f>
        <v>348</v>
      </c>
      <c r="D283" s="26">
        <f>SUM('Step 3'!D283:AA283)</f>
        <v>357</v>
      </c>
      <c r="E283" s="26">
        <f>SUM('Step 3'!E283:AB283)</f>
        <v>369</v>
      </c>
      <c r="F283" s="26">
        <f>SUM('Step 3'!F283:AC283)</f>
        <v>371</v>
      </c>
    </row>
    <row r="284" spans="1:6" x14ac:dyDescent="0.2">
      <c r="A284" t="s">
        <v>354</v>
      </c>
      <c r="B284" s="26">
        <f>SUM('Step 3'!B284:Y284)</f>
        <v>1164</v>
      </c>
      <c r="C284" s="26">
        <f>SUM('Step 3'!C284:Z284)</f>
        <v>1152</v>
      </c>
      <c r="D284" s="26">
        <f>SUM('Step 3'!D284:AA284)</f>
        <v>1165</v>
      </c>
      <c r="E284" s="26">
        <f>SUM('Step 3'!E284:AB284)</f>
        <v>1174</v>
      </c>
      <c r="F284" s="26">
        <f>SUM('Step 3'!F284:AC284)</f>
        <v>1195</v>
      </c>
    </row>
    <row r="285" spans="1:6" x14ac:dyDescent="0.2">
      <c r="A285" t="s">
        <v>355</v>
      </c>
      <c r="B285" s="26">
        <f>SUM('Step 3'!B285:Y285)</f>
        <v>1425</v>
      </c>
      <c r="C285" s="26">
        <f>SUM('Step 3'!C285:Z285)</f>
        <v>1390</v>
      </c>
      <c r="D285" s="26">
        <f>SUM('Step 3'!D285:AA285)</f>
        <v>1370</v>
      </c>
      <c r="E285" s="26">
        <f>SUM('Step 3'!E285:AB285)</f>
        <v>1347</v>
      </c>
      <c r="F285" s="26">
        <f>SUM('Step 3'!F285:AC285)</f>
        <v>1333</v>
      </c>
    </row>
    <row r="286" spans="1:6" x14ac:dyDescent="0.2">
      <c r="A286" t="s">
        <v>356</v>
      </c>
      <c r="B286" s="26">
        <f>SUM('Step 3'!B286:Y286)</f>
        <v>4476</v>
      </c>
      <c r="C286" s="26">
        <f>SUM('Step 3'!C286:Z286)</f>
        <v>4496</v>
      </c>
      <c r="D286" s="26">
        <f>SUM('Step 3'!D286:AA286)</f>
        <v>4588</v>
      </c>
      <c r="E286" s="26">
        <f>SUM('Step 3'!E286:AB286)</f>
        <v>4671</v>
      </c>
      <c r="F286" s="26">
        <f>SUM('Step 3'!F286:AC286)</f>
        <v>4749</v>
      </c>
    </row>
    <row r="287" spans="1:6" x14ac:dyDescent="0.2">
      <c r="A287" t="s">
        <v>357</v>
      </c>
      <c r="B287" s="26">
        <f>SUM('Step 3'!B287:Y287)</f>
        <v>62</v>
      </c>
      <c r="C287" s="26">
        <f>SUM('Step 3'!C287:Z287)</f>
        <v>64</v>
      </c>
      <c r="D287" s="26">
        <f>SUM('Step 3'!D287:AA287)</f>
        <v>66</v>
      </c>
      <c r="E287" s="26">
        <f>SUM('Step 3'!E287:AB287)</f>
        <v>66</v>
      </c>
      <c r="F287" s="26">
        <f>SUM('Step 3'!F287:AC287)</f>
        <v>66</v>
      </c>
    </row>
    <row r="288" spans="1:6" x14ac:dyDescent="0.2">
      <c r="A288" t="s">
        <v>358</v>
      </c>
      <c r="B288" s="26">
        <f>SUM('Step 3'!B288:Y288)</f>
        <v>1619</v>
      </c>
      <c r="C288" s="26">
        <f>SUM('Step 3'!C288:Z288)</f>
        <v>1618</v>
      </c>
      <c r="D288" s="26">
        <f>SUM('Step 3'!D288:AA288)</f>
        <v>1621</v>
      </c>
      <c r="E288" s="26">
        <f>SUM('Step 3'!E288:AB288)</f>
        <v>1617</v>
      </c>
      <c r="F288" s="26">
        <f>SUM('Step 3'!F288:AC288)</f>
        <v>1605</v>
      </c>
    </row>
    <row r="289" spans="1:6" x14ac:dyDescent="0.2">
      <c r="A289" t="s">
        <v>359</v>
      </c>
      <c r="B289" s="26">
        <f>SUM('Step 3'!B289:Y289)</f>
        <v>5514</v>
      </c>
      <c r="C289" s="26">
        <f>SUM('Step 3'!C289:Z289)</f>
        <v>5478</v>
      </c>
      <c r="D289" s="26">
        <f>SUM('Step 3'!D289:AA289)</f>
        <v>5498</v>
      </c>
      <c r="E289" s="26">
        <f>SUM('Step 3'!E289:AB289)</f>
        <v>5497</v>
      </c>
      <c r="F289" s="26">
        <f>SUM('Step 3'!F289:AC289)</f>
        <v>5493</v>
      </c>
    </row>
    <row r="290" spans="1:6" x14ac:dyDescent="0.2">
      <c r="A290" t="s">
        <v>360</v>
      </c>
      <c r="B290" s="26">
        <f>SUM('Step 3'!B290:Y290)</f>
        <v>373</v>
      </c>
      <c r="C290" s="26">
        <f>SUM('Step 3'!C290:Z290)</f>
        <v>369</v>
      </c>
      <c r="D290" s="26">
        <f>SUM('Step 3'!D290:AA290)</f>
        <v>367</v>
      </c>
      <c r="E290" s="26">
        <f>SUM('Step 3'!E290:AB290)</f>
        <v>363</v>
      </c>
      <c r="F290" s="26">
        <f>SUM('Step 3'!F290:AC290)</f>
        <v>351</v>
      </c>
    </row>
  </sheetData>
  <hyperlinks>
    <hyperlink ref="A2" r:id="rId1" xr:uid="{00000000-0004-0000-0500-000000000000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442dd8d0-93bc-4a15-a2cd-49423a906912">
      <UserInfo>
        <DisplayName/>
        <AccountId xsi:nil="true"/>
        <AccountType/>
      </UserInfo>
    </SharedWithUsers>
    <TaxCatchAll xmlns="73fb875a-8af9-4255-b008-0995492d31cd" xsi:nil="true"/>
    <lcf76f155ced4ddcb4097134ff3c332f xmlns="a5f42ec3-4ee2-45fc-8d77-288bf2f0f986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6EABF47CD1113448A96A17F6C8D13F9" ma:contentTypeVersion="16" ma:contentTypeDescription="Create a new document." ma:contentTypeScope="" ma:versionID="67af5dd46c12404c43f7c46cebfaf13f">
  <xsd:schema xmlns:xsd="http://www.w3.org/2001/XMLSchema" xmlns:xs="http://www.w3.org/2001/XMLSchema" xmlns:p="http://schemas.microsoft.com/office/2006/metadata/properties" xmlns:ns2="a5f42ec3-4ee2-45fc-8d77-288bf2f0f986" xmlns:ns3="442dd8d0-93bc-4a15-a2cd-49423a906912" xmlns:ns4="73fb875a-8af9-4255-b008-0995492d31cd" targetNamespace="http://schemas.microsoft.com/office/2006/metadata/properties" ma:root="true" ma:fieldsID="48c89501f545e951a2513bea9066c4a1" ns2:_="" ns3:_="" ns4:_="">
    <xsd:import namespace="a5f42ec3-4ee2-45fc-8d77-288bf2f0f986"/>
    <xsd:import namespace="442dd8d0-93bc-4a15-a2cd-49423a906912"/>
    <xsd:import namespace="73fb875a-8af9-4255-b008-0995492d31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f42ec3-4ee2-45fc-8d77-288bf2f0f9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8ff62593-b918-4deb-ac08-0d74ac0cc7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2dd8d0-93bc-4a15-a2cd-49423a90691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fb875a-8af9-4255-b008-0995492d31cd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cd90a8fe-e73d-4f13-a30e-cb0f948fa66f}" ma:internalName="TaxCatchAll" ma:showField="CatchAllData" ma:web="442dd8d0-93bc-4a15-a2cd-49423a90691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4425D22-FEA7-4477-A7DE-6DDCAA96C419}">
  <ds:schemaRefs>
    <ds:schemaRef ds:uri="cb32bb7e-e0f8-47a5-9201-a2d805121534"/>
    <ds:schemaRef ds:uri="http://purl.org/dc/elements/1.1/"/>
    <ds:schemaRef ds:uri="http://purl.org/dc/terms/"/>
    <ds:schemaRef ds:uri="http://schemas.microsoft.com/office/2006/documentManagement/types"/>
    <ds:schemaRef ds:uri="http://schemas.microsoft.com/office/2006/metadata/properties"/>
    <ds:schemaRef ds:uri="4a437b21-c365-4cd6-b6ba-31a4416dc0b7"/>
    <ds:schemaRef ds:uri="http://purl.org/dc/dcmitype/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41fe362b-87b3-4c00-8b7e-3d3e72ecc28f"/>
  </ds:schemaRefs>
</ds:datastoreItem>
</file>

<file path=customXml/itemProps2.xml><?xml version="1.0" encoding="utf-8"?>
<ds:datastoreItem xmlns:ds="http://schemas.openxmlformats.org/officeDocument/2006/customXml" ds:itemID="{8B8D87C6-DB85-4246-846E-6DA6E35A1B76}"/>
</file>

<file path=customXml/itemProps3.xml><?xml version="1.0" encoding="utf-8"?>
<ds:datastoreItem xmlns:ds="http://schemas.openxmlformats.org/officeDocument/2006/customXml" ds:itemID="{891DC844-F650-4D38-BE32-03BF6A78396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Summary</vt:lpstr>
      <vt:lpstr>National</vt:lpstr>
      <vt:lpstr>Step 1</vt:lpstr>
      <vt:lpstr>Step 2</vt:lpstr>
      <vt:lpstr>Step 3</vt:lpstr>
      <vt:lpstr>Step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Catlin Nchako</dc:creator>
  <cp:lastModifiedBy>Catlin Nchako</cp:lastModifiedBy>
  <dcterms:created xsi:type="dcterms:W3CDTF">2018-12-17T15:01:56Z</dcterms:created>
  <dcterms:modified xsi:type="dcterms:W3CDTF">2024-07-10T20:24:18Z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b39c65a8-6113-4547-aa1c-4609bf37b03e</vt:lpwstr>
  </property>
  <property fmtid="{D5CDD505-2E9C-101B-9397-08002B2CF9AE}" pid="3" name="ContentTypeId">
    <vt:lpwstr>0x01010086EABF47CD1113448A96A17F6C8D13F9</vt:lpwstr>
  </property>
  <property fmtid="{D5CDD505-2E9C-101B-9397-08002B2CF9AE}" pid="4" name="Order">
    <vt:r8>157850800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MediaServiceImageTags">
    <vt:lpwstr/>
  </property>
</Properties>
</file>